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1">
      <go:sheetsCustomData xmlns:go="http://customooxmlschemas.google.com/" r:id="rId5" roundtripDataSignature="AMtx7mgMAte2RdlgBjlfKBsKQexaCP0axQ=="/>
    </ext>
  </extLst>
</workbook>
</file>

<file path=xl/sharedStrings.xml><?xml version="1.0" encoding="utf-8"?>
<sst xmlns="http://schemas.openxmlformats.org/spreadsheetml/2006/main" count="401" uniqueCount="99">
  <si>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</si>
  <si>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</si>
  <si>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</si>
  <si>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</si>
  <si>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</si>
  <si>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</si>
  <si>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</si>
  <si>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</si>
  <si>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</si>
  <si>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</si>
  <si>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</si>
  <si>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</si>
  <si>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</si>
  <si>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</si>
  <si>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</si>
  <si>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</si>
  <si>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</si>
  <si>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</si>
  <si>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</si>
  <si>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</si>
  <si>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</si>
  <si>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</si>
  <si>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</si>
  <si>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</si>
  <si>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</si>
  <si>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</si>
  <si>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</si>
  <si>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Campulung - Pitesti</t>
  </si>
  <si>
    <t xml:space="preserve">     Cod traseu: </t>
  </si>
  <si>
    <t>013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</si>
  <si>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</si>
  <si>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</si>
  <si>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</si>
  <si>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</si>
  <si>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</si>
  <si>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</si>
  <si>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</si>
  <si>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</si>
  <si>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</si>
  <si>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</si>
  <si>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</si>
  <si>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</si>
  <si>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</si>
  <si>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</si>
  <si>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</si>
  <si>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</si>
  <si>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</si>
  <si>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Campulung Atg Savas</t>
  </si>
  <si>
    <t>Drum Poienari</t>
  </si>
  <si>
    <t>S</t>
  </si>
  <si>
    <t>Schitu Golesti</t>
  </si>
  <si>
    <t>D</t>
  </si>
  <si>
    <t>Valea Pechii Ramificatie</t>
  </si>
  <si>
    <t>Lazaresti4</t>
  </si>
  <si>
    <t>Lazaresti3</t>
  </si>
  <si>
    <t>Lazaresti2</t>
  </si>
  <si>
    <t>Lazaresti1</t>
  </si>
  <si>
    <t>Furnicosi</t>
  </si>
  <si>
    <t>Rudeni Ramificatie</t>
  </si>
  <si>
    <t>Mihaesti2</t>
  </si>
  <si>
    <t>Mihaesti1</t>
  </si>
  <si>
    <t>Valea Popii</t>
  </si>
  <si>
    <t>Radesti</t>
  </si>
  <si>
    <t>Stalpeni</t>
  </si>
  <si>
    <t>Livezeni</t>
  </si>
  <si>
    <t>Dealu Frumos</t>
  </si>
  <si>
    <t>Cismea4 (Bajesti Ramificatie)</t>
  </si>
  <si>
    <t>Cismea3 (Titesti Ramificatie)</t>
  </si>
  <si>
    <t>Cismea2</t>
  </si>
  <si>
    <t>Cismea1</t>
  </si>
  <si>
    <t>Clucereasa3</t>
  </si>
  <si>
    <t>Clucereasa2</t>
  </si>
  <si>
    <t>Clucereasa1</t>
  </si>
  <si>
    <t>Piscani</t>
  </si>
  <si>
    <t>Maracineni</t>
  </si>
  <si>
    <t>Pitesti Autogara Astra</t>
  </si>
  <si>
    <t>1=5</t>
  </si>
  <si>
    <t>1=7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</si>
  <si>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</si>
  <si>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</si>
  <si>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</si>
  <si>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</si>
  <si>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</si>
  <si>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</si>
  <si>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</si>
  <si>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</si>
  <si>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</si>
  <si>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</si>
  <si>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</si>
  <si>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</si>
  <si>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</si>
  <si>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</si>
  <si>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</si>
  <si>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</si>
  <si>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</si>
  <si>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</si>
  <si>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</si>
  <si>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</si>
  <si>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EMITENT,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</si>
</sst>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theme="1"/>
      <name val="Calibri"/>
    </font>
    <font>
      <b/>
      <sz val="14.0"/>
      <color theme="1"/>
      <name val="Arial"/>
    </font>
    <font>
      <sz val="14.0"/>
      <color theme="1"/>
      <name val="Arial"/>
    </font>
    <font>
      <b/>
      <sz val="11.0"/>
      <color theme="1"/>
      <name val="Arial"/>
    </font>
    <font/>
    <font>
      <sz val="11.0"/>
      <color rgb="FF9C6500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FFC000"/>
        <bgColor rgb="FFFFC000"/>
      </patternFill>
    </fill>
  </fills>
  <borders count="37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</border>
    <border>
      <left/>
      <right style="thin">
        <color rgb="FF000000"/>
      </right>
      <top/>
      <bottom/>
    </border>
    <border>
      <right style="thin">
        <color rgb="FF000000"/>
      </right>
    </border>
    <border>
      <left/>
      <right style="medium">
        <color rgb="FF000000"/>
      </right>
      <top/>
      <bottom/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bottom style="medium">
        <color rgb="FF000000"/>
      </bottom>
    </border>
  </borders>
  <cellStyleXfs count="1">
    <xf borderId="0" fillId="0" fontId="0" numFmtId="0" applyAlignment="1" applyFont="1"/>
  </cellStyleXfs>
  <cellXfs count="11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1" numFmtId="49" xfId="0" applyAlignment="1" applyFont="1" applyNumberFormat="1">
      <alignment horizontal="center"/>
    </xf>
    <xf borderId="0" fillId="0" fontId="1" numFmtId="0" xfId="0" applyAlignment="1" applyFont="1">
      <alignment horizontal="right"/>
    </xf>
    <xf borderId="1" fillId="2" fontId="1" numFmtId="0" xfId="0" applyAlignment="1" applyBorder="1" applyFill="1" applyFont="1">
      <alignment horizontal="center"/>
    </xf>
    <xf borderId="0" fillId="0" fontId="4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5" numFmtId="0" xfId="0" applyFont="1"/>
    <xf borderId="1" fillId="2" fontId="1" numFmtId="0" xfId="0" applyBorder="1" applyFont="1"/>
    <xf borderId="0" fillId="0" fontId="5" numFmtId="0" xfId="0" applyAlignment="1" applyFont="1">
      <alignment horizontal="left"/>
    </xf>
    <xf borderId="0" fillId="0" fontId="1" numFmtId="0" xfId="0" applyAlignment="1" applyFont="1">
      <alignment horizontal="left"/>
    </xf>
    <xf quotePrefix="1" borderId="0" fillId="0" fontId="5" numFmtId="0" xfId="0" applyAlignment="1" applyFont="1">
      <alignment horizontal="left"/>
    </xf>
    <xf borderId="2" fillId="0" fontId="6" numFmtId="0" xfId="0" applyAlignment="1" applyBorder="1" applyFont="1">
      <alignment horizontal="center"/>
    </xf>
    <xf borderId="3" fillId="0" fontId="7" numFmtId="0" xfId="0" applyBorder="1" applyFont="1"/>
    <xf borderId="4" fillId="0" fontId="6" numFmtId="0" xfId="0" applyBorder="1" applyFont="1"/>
    <xf borderId="4" fillId="0" fontId="6" numFmtId="0" xfId="0" applyAlignment="1" applyBorder="1" applyFont="1">
      <alignment horizontal="center"/>
    </xf>
    <xf borderId="5" fillId="0" fontId="6" numFmtId="0" xfId="0" applyAlignment="1" applyBorder="1" applyFont="1">
      <alignment horizontal="center"/>
    </xf>
    <xf borderId="6" fillId="0" fontId="7" numFmtId="0" xfId="0" applyBorder="1" applyFont="1"/>
    <xf borderId="7" fillId="0" fontId="7" numFmtId="0" xfId="0" applyBorder="1" applyFont="1"/>
    <xf borderId="0" fillId="0" fontId="6" numFmtId="0" xfId="0" applyFont="1"/>
    <xf borderId="8" fillId="0" fontId="6" numFmtId="0" xfId="0" applyBorder="1" applyFont="1"/>
    <xf borderId="9" fillId="0" fontId="6" numFmtId="0" xfId="0" applyBorder="1" applyFont="1"/>
    <xf borderId="9" fillId="0" fontId="6" numFmtId="0" xfId="0" applyAlignment="1" applyBorder="1" applyFont="1">
      <alignment horizontal="center"/>
    </xf>
    <xf borderId="10" fillId="0" fontId="6" numFmtId="0" xfId="0" applyAlignment="1" applyBorder="1" applyFont="1">
      <alignment horizontal="center"/>
    </xf>
    <xf borderId="11" fillId="0" fontId="6" numFmtId="0" xfId="0" applyAlignment="1" applyBorder="1" applyFont="1">
      <alignment horizontal="center"/>
    </xf>
    <xf borderId="11" fillId="0" fontId="6" numFmtId="0" xfId="0" applyBorder="1" applyFont="1"/>
    <xf borderId="12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 vertical="center"/>
    </xf>
    <xf borderId="13" fillId="2" fontId="6" numFmtId="0" xfId="0" applyAlignment="1" applyBorder="1" applyFont="1">
      <alignment horizontal="center"/>
    </xf>
    <xf borderId="14" fillId="2" fontId="6" numFmtId="0" xfId="0" applyAlignment="1" applyBorder="1" applyFont="1">
      <alignment horizontal="center"/>
    </xf>
    <xf borderId="15" fillId="0" fontId="6" numFmtId="0" xfId="0" applyBorder="1" applyFont="1"/>
    <xf borderId="15" fillId="0" fontId="6" numFmtId="0" xfId="0" applyAlignment="1" applyBorder="1" applyFont="1">
      <alignment horizontal="center"/>
    </xf>
    <xf borderId="16" fillId="2" fontId="6" numFmtId="0" xfId="0" applyAlignment="1" applyBorder="1" applyFont="1">
      <alignment horizontal="center"/>
    </xf>
    <xf borderId="10" fillId="0" fontId="2" numFmtId="20" xfId="0" applyBorder="1" applyFont="1" applyNumberFormat="1"/>
    <xf borderId="11" fillId="0" fontId="2" numFmtId="20" xfId="0" applyBorder="1" applyFont="1" applyNumberFormat="1"/>
    <xf borderId="11" fillId="0" fontId="3" numFmtId="0" xfId="0" applyBorder="1" applyFont="1"/>
    <xf borderId="11" fillId="0" fontId="1" numFmtId="0" xfId="0" applyAlignment="1" applyBorder="1" applyFont="1">
      <alignment horizontal="center"/>
    </xf>
    <xf borderId="11" fillId="0" fontId="1" numFmtId="0" xfId="0" applyAlignment="1" applyBorder="1" applyFont="1">
      <alignment horizontal="left" shrinkToFit="0" wrapText="1"/>
    </xf>
    <xf borderId="11" fillId="0" fontId="1" numFmtId="20" xfId="0" applyBorder="1" applyFont="1" applyNumberFormat="1"/>
    <xf borderId="12" fillId="0" fontId="1" numFmtId="20" xfId="0" applyBorder="1" applyFont="1" applyNumberFormat="1"/>
    <xf borderId="0" fillId="0" fontId="1" numFmtId="0" xfId="0" applyAlignment="1" applyFont="1">
      <alignment horizontal="center"/>
    </xf>
    <xf borderId="0" fillId="0" fontId="1" numFmtId="1" xfId="0" applyFont="1" applyNumberFormat="1"/>
    <xf borderId="17" fillId="0" fontId="1" numFmtId="20" xfId="0" applyBorder="1" applyFont="1" applyNumberFormat="1"/>
    <xf borderId="18" fillId="0" fontId="1" numFmtId="20" xfId="0" applyBorder="1" applyFont="1" applyNumberFormat="1"/>
    <xf borderId="18" fillId="0" fontId="1" numFmtId="0" xfId="0" applyAlignment="1" applyBorder="1" applyFont="1">
      <alignment horizontal="right"/>
    </xf>
    <xf borderId="18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left"/>
    </xf>
    <xf borderId="19" fillId="0" fontId="1" numFmtId="20" xfId="0" applyBorder="1" applyFont="1" applyNumberFormat="1"/>
    <xf borderId="1" fillId="2" fontId="1" numFmtId="49" xfId="0" applyAlignment="1" applyBorder="1" applyFont="1" applyNumberFormat="1">
      <alignment horizontal="center"/>
    </xf>
    <xf borderId="0" fillId="0" fontId="1" numFmtId="21" xfId="0" applyFont="1" applyNumberFormat="1"/>
    <xf borderId="0" fillId="0" fontId="8" numFmtId="0" xfId="0" applyFont="1"/>
    <xf borderId="18" fillId="0" fontId="1" numFmtId="0" xfId="0" applyAlignment="1" applyBorder="1" applyFont="1">
      <alignment readingOrder="0"/>
    </xf>
    <xf borderId="18" fillId="0" fontId="2" numFmtId="20" xfId="0" applyBorder="1" applyFont="1" applyNumberFormat="1"/>
    <xf borderId="19" fillId="0" fontId="2" numFmtId="20" xfId="0" applyBorder="1" applyFont="1" applyNumberFormat="1"/>
    <xf borderId="18" fillId="0" fontId="1" numFmtId="0" xfId="0" applyBorder="1" applyFont="1"/>
    <xf borderId="20" fillId="0" fontId="1" numFmtId="0" xfId="0" applyAlignment="1" applyBorder="1" applyFont="1">
      <alignment horizontal="center"/>
    </xf>
    <xf borderId="21" fillId="0" fontId="1" numFmtId="0" xfId="0" applyAlignment="1" applyBorder="1" applyFont="1">
      <alignment horizontal="center"/>
    </xf>
    <xf borderId="21" fillId="0" fontId="1" numFmtId="0" xfId="0" applyBorder="1" applyFont="1"/>
    <xf borderId="21" fillId="0" fontId="1" numFmtId="20" xfId="0" applyAlignment="1" applyBorder="1" applyFont="1" applyNumberFormat="1">
      <alignment horizontal="center"/>
    </xf>
    <xf borderId="22" fillId="0" fontId="1" numFmtId="20" xfId="0" applyAlignment="1" applyBorder="1" applyFont="1" applyNumberFormat="1">
      <alignment horizontal="center"/>
    </xf>
    <xf borderId="23" fillId="0" fontId="7" numFmtId="0" xfId="0" applyBorder="1" applyFont="1"/>
    <xf borderId="24" fillId="0" fontId="6" numFmtId="0" xfId="0" applyBorder="1" applyFont="1"/>
    <xf borderId="25" fillId="0" fontId="6" numFmtId="0" xfId="0" applyBorder="1" applyFont="1"/>
    <xf borderId="25" fillId="0" fontId="6" numFmtId="0" xfId="0" applyAlignment="1" applyBorder="1" applyFont="1">
      <alignment horizontal="center"/>
    </xf>
    <xf borderId="26" fillId="0" fontId="6" numFmtId="0" xfId="0" applyAlignment="1" applyBorder="1" applyFont="1">
      <alignment horizontal="center"/>
    </xf>
    <xf borderId="27" fillId="0" fontId="6" numFmtId="0" xfId="0" applyAlignment="1" applyBorder="1" applyFont="1">
      <alignment horizontal="center"/>
    </xf>
    <xf borderId="28" fillId="0" fontId="6" numFmtId="0" xfId="0" applyAlignment="1" applyBorder="1" applyFont="1">
      <alignment horizontal="center"/>
    </xf>
    <xf borderId="29" fillId="0" fontId="6" numFmtId="0" xfId="0" applyBorder="1" applyFont="1"/>
    <xf borderId="27" fillId="0" fontId="6" numFmtId="0" xfId="0" applyBorder="1" applyFont="1"/>
    <xf borderId="10" fillId="0" fontId="2" numFmtId="20" xfId="0" applyAlignment="1" applyBorder="1" applyFont="1" applyNumberFormat="1">
      <alignment horizontal="center"/>
    </xf>
    <xf borderId="11" fillId="0" fontId="2" numFmtId="20" xfId="0" applyAlignment="1" applyBorder="1" applyFont="1" applyNumberFormat="1">
      <alignment horizontal="center"/>
    </xf>
    <xf borderId="11" fillId="0" fontId="1" numFmtId="20" xfId="0" applyAlignment="1" applyBorder="1" applyFont="1" applyNumberFormat="1">
      <alignment horizontal="center"/>
    </xf>
    <xf borderId="12" fillId="0" fontId="1" numFmtId="20" xfId="0" applyAlignment="1" applyBorder="1" applyFont="1" applyNumberFormat="1">
      <alignment horizontal="center"/>
    </xf>
    <xf borderId="17" fillId="0" fontId="1" numFmtId="20" xfId="0" applyAlignment="1" applyBorder="1" applyFont="1" applyNumberFormat="1">
      <alignment horizontal="center"/>
    </xf>
    <xf borderId="18" fillId="0" fontId="1" numFmtId="20" xfId="0" applyAlignment="1" applyBorder="1" applyFont="1" applyNumberFormat="1">
      <alignment horizontal="center"/>
    </xf>
    <xf borderId="19" fillId="0" fontId="1" numFmtId="20" xfId="0" applyAlignment="1" applyBorder="1" applyFont="1" applyNumberFormat="1">
      <alignment horizontal="center"/>
    </xf>
    <xf borderId="18" fillId="0" fontId="2" numFmtId="20" xfId="0" applyAlignment="1" applyBorder="1" applyFont="1" applyNumberFormat="1">
      <alignment horizontal="center"/>
    </xf>
    <xf borderId="19" fillId="0" fontId="2" numFmtId="20" xfId="0" applyAlignment="1" applyBorder="1" applyFont="1" applyNumberFormat="1">
      <alignment horizontal="center"/>
    </xf>
    <xf borderId="23" fillId="0" fontId="6" numFmtId="0" xfId="0" applyBorder="1" applyFont="1"/>
    <xf borderId="23" fillId="0" fontId="6" numFmtId="0" xfId="0" applyAlignment="1" applyBorder="1" applyFont="1">
      <alignment horizontal="center"/>
    </xf>
    <xf borderId="6" fillId="0" fontId="6" numFmtId="0" xfId="0" applyAlignment="1" applyBorder="1" applyFont="1">
      <alignment horizontal="center"/>
    </xf>
    <xf borderId="30" fillId="0" fontId="6" numFmtId="0" xfId="0" applyAlignment="1" applyBorder="1" applyFont="1">
      <alignment horizontal="center"/>
    </xf>
    <xf borderId="24" fillId="0" fontId="7" numFmtId="0" xfId="0" applyBorder="1" applyFont="1"/>
    <xf borderId="24" fillId="0" fontId="3" numFmtId="0" xfId="0" applyBorder="1" applyFont="1"/>
    <xf borderId="24" fillId="0" fontId="6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29" fillId="0" fontId="6" numFmtId="0" xfId="0" applyAlignment="1" applyBorder="1" applyFont="1">
      <alignment horizontal="center"/>
    </xf>
    <xf borderId="7" fillId="0" fontId="6" numFmtId="0" xfId="0" applyAlignment="1" applyBorder="1" applyFont="1">
      <alignment horizontal="center"/>
    </xf>
    <xf borderId="29" fillId="0" fontId="3" numFmtId="0" xfId="0" applyBorder="1" applyFont="1"/>
    <xf borderId="31" fillId="2" fontId="6" numFmtId="0" xfId="0" applyAlignment="1" applyBorder="1" applyFont="1">
      <alignment horizontal="center"/>
    </xf>
    <xf borderId="32" fillId="0" fontId="3" numFmtId="0" xfId="0" applyBorder="1" applyFont="1"/>
    <xf borderId="33" fillId="2" fontId="6" numFmtId="0" xfId="0" applyAlignment="1" applyBorder="1" applyFont="1">
      <alignment horizontal="center"/>
    </xf>
    <xf borderId="11" fillId="0" fontId="1" numFmtId="0" xfId="0" applyAlignment="1" applyBorder="1" applyFont="1">
      <alignment shrinkToFit="0" wrapText="1"/>
    </xf>
    <xf borderId="18" fillId="0" fontId="1" numFmtId="0" xfId="0" applyAlignment="1" applyBorder="1" applyFont="1">
      <alignment horizontal="right" readingOrder="0"/>
    </xf>
    <xf borderId="17" fillId="0" fontId="3" numFmtId="20" xfId="0" applyAlignment="1" applyBorder="1" applyFont="1" applyNumberFormat="1">
      <alignment horizontal="center"/>
    </xf>
    <xf borderId="18" fillId="0" fontId="3" numFmtId="20" xfId="0" applyAlignment="1" applyBorder="1" applyFont="1" applyNumberFormat="1">
      <alignment horizontal="center"/>
    </xf>
    <xf borderId="18" fillId="0" fontId="3" numFmtId="0" xfId="0" applyBorder="1" applyFont="1"/>
    <xf borderId="19" fillId="0" fontId="3" numFmtId="20" xfId="0" applyAlignment="1" applyBorder="1" applyFont="1" applyNumberFormat="1">
      <alignment horizontal="center"/>
    </xf>
    <xf borderId="21" fillId="0" fontId="3" numFmtId="0" xfId="0" applyBorder="1" applyFont="1"/>
    <xf borderId="8" fillId="0" fontId="3" numFmtId="0" xfId="0" applyBorder="1" applyFont="1"/>
    <xf borderId="8" fillId="0" fontId="6" numFmtId="0" xfId="0" applyAlignment="1" applyBorder="1" applyFont="1">
      <alignment horizontal="center"/>
    </xf>
    <xf borderId="34" fillId="0" fontId="3" numFmtId="0" xfId="0" applyBorder="1" applyFont="1"/>
    <xf borderId="35" fillId="0" fontId="6" numFmtId="0" xfId="0" applyAlignment="1" applyBorder="1" applyFont="1">
      <alignment horizontal="center"/>
    </xf>
    <xf borderId="22" fillId="0" fontId="1" numFmtId="0" xfId="0" applyAlignment="1" applyBorder="1" applyFont="1">
      <alignment horizontal="center"/>
    </xf>
    <xf borderId="36" fillId="0" fontId="6" numFmtId="0" xfId="0" applyAlignment="1" applyBorder="1" applyFont="1">
      <alignment horizontal="center"/>
    </xf>
    <xf borderId="36" fillId="0" fontId="7" numFmtId="0" xfId="0" applyBorder="1" applyFont="1"/>
    <xf borderId="8" fillId="0" fontId="7" numFmtId="0" xfId="0" applyBorder="1" applyFont="1"/>
    <xf borderId="34" fillId="0" fontId="6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5" width="5.29"/>
    <col customWidth="1" min="6" max="6" width="4.71"/>
    <col customWidth="1" min="7" max="7" width="6.71"/>
    <col customWidth="1" min="8" max="8" width="28.71"/>
    <col customWidth="1" min="9" max="13" width="5.29"/>
    <col customWidth="1" min="14" max="15" width="8.71"/>
    <col customWidth="1" min="16" max="17" width="15.43"/>
    <col customWidth="1" min="18" max="18" width="17.0"/>
    <col customWidth="1" min="19" max="19" width="16.0"/>
    <col customWidth="1" min="20" max="28" width="8.71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ht="12.75" customHeight="1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ht="12.75" customHeight="1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ht="12.75" customHeight="1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35.0</v>
      </c>
      <c r="U5" s="8">
        <v>30.0</v>
      </c>
      <c r="V5" s="8">
        <v>15.0</v>
      </c>
      <c r="W5" s="8">
        <v>40.0</v>
      </c>
      <c r="X5" s="8">
        <v>35.0</v>
      </c>
      <c r="Y5" s="8">
        <v>15.0</v>
      </c>
      <c r="Z5" s="8">
        <v>40.0</v>
      </c>
      <c r="AA5" s="8">
        <v>35.0</v>
      </c>
      <c r="AB5" s="8">
        <v>15.0</v>
      </c>
    </row>
    <row r="6" ht="15.75" customHeight="1">
      <c r="A6" s="9" t="s">
        <v>21</v>
      </c>
      <c r="R6" s="2" t="s">
        <v>22</v>
      </c>
      <c r="S6" s="7" t="s">
        <v>23</v>
      </c>
      <c r="T6" s="8">
        <v>45.0</v>
      </c>
      <c r="U6" s="8">
        <v>40.0</v>
      </c>
      <c r="V6" s="8">
        <v>20.0</v>
      </c>
      <c r="W6" s="8">
        <v>50.0</v>
      </c>
      <c r="X6" s="8">
        <v>45.0</v>
      </c>
      <c r="Y6" s="8">
        <v>20.0</v>
      </c>
      <c r="Z6" s="8">
        <v>50.0</v>
      </c>
      <c r="AA6" s="8">
        <v>45.0</v>
      </c>
      <c r="AB6" s="8">
        <v>20.0</v>
      </c>
    </row>
    <row r="7" ht="15.75" customHeight="1">
      <c r="A7" s="10" t="s">
        <v>24</v>
      </c>
    </row>
    <row r="8" ht="15.75" customHeight="1">
      <c r="A8" s="11" t="s">
        <v>25</v>
      </c>
      <c r="B8" s="11"/>
      <c r="C8" s="11"/>
      <c r="D8" s="11"/>
      <c r="E8" s="11"/>
      <c r="F8" s="11"/>
      <c r="G8" s="11"/>
      <c r="H8" s="11"/>
      <c r="I8" s="10"/>
      <c r="J8" s="10"/>
      <c r="K8" s="10"/>
      <c r="L8" s="10"/>
      <c r="M8" s="10"/>
      <c r="R8" s="2" t="s">
        <v>26</v>
      </c>
      <c r="T8" s="12">
        <v>34.0</v>
      </c>
    </row>
    <row r="9" ht="15.75" customHeight="1">
      <c r="A9" s="13"/>
      <c r="I9" s="13"/>
      <c r="J9" s="13"/>
      <c r="K9" s="14"/>
      <c r="L9" s="14"/>
      <c r="M9" s="14"/>
    </row>
    <row r="10">
      <c r="A10" s="13" t="s">
        <v>27</v>
      </c>
    </row>
    <row r="11">
      <c r="A11" s="13" t="s">
        <v>28</v>
      </c>
      <c r="B11" s="13"/>
      <c r="C11" s="13"/>
      <c r="D11" s="13"/>
      <c r="E11" s="15" t="s">
        <v>29</v>
      </c>
      <c r="F11" s="13"/>
      <c r="G11" s="13"/>
      <c r="H11" s="13"/>
      <c r="I11" s="13"/>
      <c r="J11" s="13"/>
      <c r="K11" s="13"/>
      <c r="L11" s="13"/>
      <c r="M11" s="13"/>
    </row>
    <row r="12" ht="12.75" customHeight="1">
      <c r="A12" s="16" t="s">
        <v>30</v>
      </c>
      <c r="B12" s="17"/>
      <c r="C12" s="17"/>
      <c r="D12" s="17"/>
      <c r="E12" s="17"/>
      <c r="F12" s="18" t="s">
        <v>31</v>
      </c>
      <c r="G12" s="19" t="s">
        <v>32</v>
      </c>
      <c r="H12" s="19" t="s">
        <v>33</v>
      </c>
      <c r="I12" s="20" t="s">
        <v>34</v>
      </c>
      <c r="J12" s="21"/>
      <c r="K12" s="21"/>
      <c r="L12" s="21"/>
      <c r="M12" s="22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</row>
    <row r="13" ht="12.75" customHeight="1">
      <c r="A13" s="20" t="s">
        <v>35</v>
      </c>
      <c r="B13" s="21"/>
      <c r="C13" s="21"/>
      <c r="D13" s="21"/>
      <c r="E13" s="22"/>
      <c r="F13" s="24"/>
      <c r="G13" s="25" t="s">
        <v>36</v>
      </c>
      <c r="H13" s="26" t="s">
        <v>37</v>
      </c>
      <c r="I13" s="20" t="s">
        <v>35</v>
      </c>
      <c r="J13" s="21"/>
      <c r="K13" s="21"/>
      <c r="L13" s="21"/>
      <c r="M13" s="22"/>
      <c r="N13" s="23"/>
      <c r="O13" s="23"/>
      <c r="P13" s="23"/>
      <c r="Q13" s="23"/>
      <c r="R13" s="23" t="s">
        <v>38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</row>
    <row r="14" ht="12.75" customHeight="1">
      <c r="A14" s="27" t="s">
        <v>39</v>
      </c>
      <c r="B14" s="28" t="s">
        <v>40</v>
      </c>
      <c r="C14" s="28" t="s">
        <v>41</v>
      </c>
      <c r="D14" s="28" t="s">
        <v>42</v>
      </c>
      <c r="E14" s="28" t="s">
        <v>43</v>
      </c>
      <c r="F14" s="29"/>
      <c r="G14" s="29"/>
      <c r="H14" s="28"/>
      <c r="I14" s="28" t="s">
        <v>39</v>
      </c>
      <c r="J14" s="28" t="s">
        <v>40</v>
      </c>
      <c r="K14" s="28" t="s">
        <v>41</v>
      </c>
      <c r="L14" s="28" t="s">
        <v>42</v>
      </c>
      <c r="M14" s="30" t="s">
        <v>43</v>
      </c>
      <c r="N14" s="23"/>
      <c r="O14" s="23" t="s">
        <v>44</v>
      </c>
      <c r="P14" s="23" t="s">
        <v>6</v>
      </c>
      <c r="Q14" s="23" t="s">
        <v>2</v>
      </c>
      <c r="R14" s="31" t="s">
        <v>45</v>
      </c>
      <c r="S14" s="31" t="s">
        <v>46</v>
      </c>
      <c r="T14" s="23"/>
      <c r="U14" s="23"/>
      <c r="V14" s="23"/>
      <c r="W14" s="23"/>
      <c r="X14" s="23"/>
      <c r="Y14" s="23"/>
      <c r="Z14" s="23"/>
      <c r="AA14" s="23"/>
      <c r="AB14" s="23"/>
    </row>
    <row r="15" ht="12.75" customHeight="1">
      <c r="A15" s="32" t="s">
        <v>23</v>
      </c>
      <c r="B15" s="33" t="s">
        <v>23</v>
      </c>
      <c r="C15" s="33" t="s">
        <v>23</v>
      </c>
      <c r="D15" s="33" t="s">
        <v>23</v>
      </c>
      <c r="E15" s="33" t="s">
        <v>23</v>
      </c>
      <c r="F15" s="34"/>
      <c r="G15" s="34"/>
      <c r="H15" s="35"/>
      <c r="I15" s="33" t="s">
        <v>23</v>
      </c>
      <c r="J15" s="33" t="s">
        <v>23</v>
      </c>
      <c r="K15" s="33" t="s">
        <v>23</v>
      </c>
      <c r="L15" s="33" t="s">
        <v>23</v>
      </c>
      <c r="M15" s="36" t="s">
        <v>23</v>
      </c>
      <c r="N15" s="23"/>
      <c r="O15" s="23"/>
      <c r="P15" s="23"/>
      <c r="Q15" s="23"/>
      <c r="R15" s="31" t="s">
        <v>23</v>
      </c>
      <c r="S15" s="31" t="s">
        <v>20</v>
      </c>
      <c r="T15" s="23"/>
      <c r="U15" s="23"/>
      <c r="V15" s="23"/>
      <c r="W15" s="23"/>
      <c r="X15" s="23"/>
      <c r="Y15" s="23"/>
      <c r="Z15" s="23"/>
      <c r="AA15" s="23"/>
      <c r="AB15" s="23"/>
    </row>
    <row r="16" ht="13.5" customHeight="1">
      <c r="A16" s="37">
        <v>0.20833333333333334</v>
      </c>
      <c r="B16" s="38">
        <v>0.25</v>
      </c>
      <c r="C16" s="38">
        <v>0.2708333333333333</v>
      </c>
      <c r="D16" s="38">
        <v>0.2916666666666667</v>
      </c>
      <c r="E16" s="38">
        <v>0.3333333333333333</v>
      </c>
      <c r="F16" s="39"/>
      <c r="G16" s="40">
        <v>0.0</v>
      </c>
      <c r="H16" s="41" t="s">
        <v>47</v>
      </c>
      <c r="I16" s="42">
        <f t="shared" ref="I16:M16" si="1">I17+TIME(0,0,(3600*($O17-$O16)/(INDEX($T$5:$AB$6,MATCH(I$15,$S$5:$S$6,0),MATCH(CONCATENATE($P17,$Q17),$T$4:$AB$4,0)))+$T$8))</f>
        <v>0.3246180556</v>
      </c>
      <c r="J16" s="42">
        <f t="shared" si="1"/>
        <v>0.3662847222</v>
      </c>
      <c r="K16" s="42">
        <f t="shared" si="1"/>
        <v>0.4079513889</v>
      </c>
      <c r="L16" s="42">
        <f t="shared" si="1"/>
        <v>0.4287847222</v>
      </c>
      <c r="M16" s="43">
        <f t="shared" si="1"/>
        <v>0.4496180556</v>
      </c>
      <c r="O16" s="5">
        <v>0.0</v>
      </c>
      <c r="P16" s="44"/>
      <c r="Q16" s="44"/>
      <c r="R16" s="45"/>
    </row>
    <row r="17" ht="13.5" customHeight="1">
      <c r="A17" s="46">
        <f t="shared" ref="A17:E17" si="2">A16+TIME(0,0,(3600*($O17-$O16)/(INDEX($T$5:$AB$6,MATCH(A$15,$S$5:$S$6,0),MATCH(CONCATENATE($P17,$Q17),$T$4:$AB$4,0)))+$T$8))</f>
        <v>0.2132175926</v>
      </c>
      <c r="B17" s="47">
        <f t="shared" si="2"/>
        <v>0.2548842593</v>
      </c>
      <c r="C17" s="47">
        <f t="shared" si="2"/>
        <v>0.2757175926</v>
      </c>
      <c r="D17" s="47">
        <f t="shared" si="2"/>
        <v>0.2965509259</v>
      </c>
      <c r="E17" s="47">
        <f t="shared" si="2"/>
        <v>0.3382175926</v>
      </c>
      <c r="F17" s="48">
        <v>5.4</v>
      </c>
      <c r="G17" s="49">
        <v>1.0</v>
      </c>
      <c r="H17" s="50" t="s">
        <v>48</v>
      </c>
      <c r="I17" s="47">
        <f t="shared" ref="I17:M17" si="3">I18+TIME(0,0,(3600*($O18-$O17)/(INDEX($T$5:$AB$6,MATCH(I$15,$S$5:$S$6,0),MATCH(CONCATENATE($P18,$Q18),$T$4:$AB$4,0)))+$T$8))</f>
        <v>0.3197337963</v>
      </c>
      <c r="J17" s="47">
        <f t="shared" si="3"/>
        <v>0.361400463</v>
      </c>
      <c r="K17" s="47">
        <f t="shared" si="3"/>
        <v>0.4030671296</v>
      </c>
      <c r="L17" s="47">
        <f t="shared" si="3"/>
        <v>0.423900463</v>
      </c>
      <c r="M17" s="51">
        <f t="shared" si="3"/>
        <v>0.4447337963</v>
      </c>
      <c r="O17" s="5">
        <f t="shared" ref="O17:O42" si="7">O16+F17</f>
        <v>5.4</v>
      </c>
      <c r="P17" s="8">
        <v>1.0</v>
      </c>
      <c r="Q17" s="52" t="s">
        <v>49</v>
      </c>
      <c r="R17" s="53" t="str">
        <f t="shared" ref="R17:S17" si="4">TIME(0,0,(3600*($O17-#REF!)/(INDEX($T$5:$AB$6,MATCH(R$15,$S$5:$S$6,0),MATCH((CONCATENATE($P17,$Q17)),$T$4:$AB$4,0)))))</f>
        <v>#REF!</v>
      </c>
      <c r="S17" s="53" t="str">
        <f t="shared" si="4"/>
        <v>#REF!</v>
      </c>
      <c r="T17" s="1"/>
      <c r="U17" s="54"/>
      <c r="V17" s="1"/>
      <c r="W17" s="1"/>
    </row>
    <row r="18" ht="13.5" customHeight="1">
      <c r="A18" s="46">
        <f t="shared" ref="A18:E18" si="5">A17+TIME(0,0,(3600*($O18-$O17)/(INDEX($T$5:$AB$6,MATCH(A$15,$S$5:$S$6,0),MATCH(CONCATENATE($P18,$Q18),$T$4:$AB$4,0)))+$T$8))</f>
        <v>0.2161921296</v>
      </c>
      <c r="B18" s="47">
        <f t="shared" si="5"/>
        <v>0.2578587963</v>
      </c>
      <c r="C18" s="47">
        <f t="shared" si="5"/>
        <v>0.2786921296</v>
      </c>
      <c r="D18" s="47">
        <f t="shared" si="5"/>
        <v>0.299525463</v>
      </c>
      <c r="E18" s="47">
        <f t="shared" si="5"/>
        <v>0.3411921296</v>
      </c>
      <c r="F18" s="48">
        <v>3.1</v>
      </c>
      <c r="G18" s="49">
        <v>2.0</v>
      </c>
      <c r="H18" s="50" t="s">
        <v>50</v>
      </c>
      <c r="I18" s="47">
        <f t="shared" ref="I18:M18" si="6">I19+TIME(0,0,(3600*($O19-$O18)/(INDEX($T$5:$AB$6,MATCH(I$15,$S$5:$S$6,0),MATCH(CONCATENATE($P19,$Q19),$T$4:$AB$4,0)))+$T$8))</f>
        <v>0.3167592593</v>
      </c>
      <c r="J18" s="47">
        <f t="shared" si="6"/>
        <v>0.3584259259</v>
      </c>
      <c r="K18" s="47">
        <f t="shared" si="6"/>
        <v>0.4000925926</v>
      </c>
      <c r="L18" s="47">
        <f t="shared" si="6"/>
        <v>0.4209259259</v>
      </c>
      <c r="M18" s="51">
        <f t="shared" si="6"/>
        <v>0.4417592593</v>
      </c>
      <c r="O18" s="5">
        <f t="shared" si="7"/>
        <v>8.5</v>
      </c>
      <c r="P18" s="8">
        <v>1.0</v>
      </c>
      <c r="Q18" s="52" t="s">
        <v>51</v>
      </c>
      <c r="R18" s="53">
        <f t="shared" ref="R18:S18" si="8">TIME(0,0,(3600*($O18-$O17)/(INDEX($T$5:$AB$6,MATCH(R$15,$S$5:$S$6,0),MATCH((CONCATENATE($P18,$Q18)),$T$4:$AB$4,0)))))</f>
        <v>0.002581018519</v>
      </c>
      <c r="S18" s="53">
        <f t="shared" si="8"/>
        <v>0.003229166667</v>
      </c>
      <c r="T18" s="1"/>
      <c r="U18" s="54"/>
      <c r="V18" s="1"/>
      <c r="W18" s="1"/>
    </row>
    <row r="19" ht="13.5" customHeight="1">
      <c r="A19" s="46">
        <f t="shared" ref="A19:E19" si="9">A18+TIME(0,0,(3600*($O19-$O18)/(INDEX($T$5:$AB$6,MATCH(A$15,$S$5:$S$6,0),MATCH(CONCATENATE($P19,$Q19),$T$4:$AB$4,0)))+$T$8))</f>
        <v>0.2172453704</v>
      </c>
      <c r="B19" s="47">
        <f t="shared" si="9"/>
        <v>0.258912037</v>
      </c>
      <c r="C19" s="47">
        <f t="shared" si="9"/>
        <v>0.2797453704</v>
      </c>
      <c r="D19" s="47">
        <f t="shared" si="9"/>
        <v>0.3005787037</v>
      </c>
      <c r="E19" s="47">
        <f t="shared" si="9"/>
        <v>0.3422453704</v>
      </c>
      <c r="F19" s="48">
        <v>0.8</v>
      </c>
      <c r="G19" s="49">
        <v>3.0</v>
      </c>
      <c r="H19" s="50" t="s">
        <v>52</v>
      </c>
      <c r="I19" s="47">
        <f t="shared" ref="I19:M19" si="10">I20+TIME(0,0,(3600*($O20-$O19)/(INDEX($T$5:$AB$6,MATCH(I$15,$S$5:$S$6,0),MATCH(CONCATENATE($P20,$Q20),$T$4:$AB$4,0)))+$T$8))</f>
        <v>0.3157060185</v>
      </c>
      <c r="J19" s="47">
        <f t="shared" si="10"/>
        <v>0.3573726852</v>
      </c>
      <c r="K19" s="47">
        <f t="shared" si="10"/>
        <v>0.3990393519</v>
      </c>
      <c r="L19" s="47">
        <f t="shared" si="10"/>
        <v>0.4198726852</v>
      </c>
      <c r="M19" s="51">
        <f t="shared" si="10"/>
        <v>0.4407060185</v>
      </c>
      <c r="O19" s="5">
        <f t="shared" si="7"/>
        <v>9.3</v>
      </c>
      <c r="P19" s="8">
        <v>1.0</v>
      </c>
      <c r="Q19" s="52" t="s">
        <v>51</v>
      </c>
      <c r="R19" s="53">
        <f t="shared" ref="R19:S19" si="11">TIME(0,0,(3600*($O19-$O18)/(INDEX($T$5:$AB$6,MATCH(R$15,$S$5:$S$6,0),MATCH((CONCATENATE($P19,$Q19)),$T$4:$AB$4,0)))))</f>
        <v>0.0006597222222</v>
      </c>
      <c r="S19" s="53">
        <f t="shared" si="11"/>
        <v>0.0008333333333</v>
      </c>
      <c r="T19" s="1"/>
      <c r="U19" s="54"/>
      <c r="V19" s="1"/>
      <c r="W19" s="1"/>
    </row>
    <row r="20" ht="13.5" customHeight="1">
      <c r="A20" s="46">
        <f t="shared" ref="A20:E20" si="12">A19+TIME(0,0,(3600*($O20-$O19)/(INDEX($T$5:$AB$6,MATCH(A$15,$S$5:$S$6,0),MATCH(CONCATENATE($P20,$Q20),$T$4:$AB$4,0)))+$T$8))</f>
        <v>0.2187962963</v>
      </c>
      <c r="B20" s="47">
        <f t="shared" si="12"/>
        <v>0.260462963</v>
      </c>
      <c r="C20" s="47">
        <f t="shared" si="12"/>
        <v>0.2812962963</v>
      </c>
      <c r="D20" s="47">
        <f t="shared" si="12"/>
        <v>0.3021296296</v>
      </c>
      <c r="E20" s="47">
        <f t="shared" si="12"/>
        <v>0.3437962963</v>
      </c>
      <c r="F20" s="48">
        <v>1.4</v>
      </c>
      <c r="G20" s="49">
        <v>4.0</v>
      </c>
      <c r="H20" s="50" t="s">
        <v>53</v>
      </c>
      <c r="I20" s="47">
        <f t="shared" ref="I20:M20" si="13">I21+TIME(0,0,(3600*($O21-$O20)/(INDEX($T$5:$AB$6,MATCH(I$15,$S$5:$S$6,0),MATCH(CONCATENATE($P21,$Q21),$T$4:$AB$4,0)))+$T$8))</f>
        <v>0.3141550926</v>
      </c>
      <c r="J20" s="47">
        <f t="shared" si="13"/>
        <v>0.3558217593</v>
      </c>
      <c r="K20" s="47">
        <f t="shared" si="13"/>
        <v>0.3974884259</v>
      </c>
      <c r="L20" s="47">
        <f t="shared" si="13"/>
        <v>0.4183217593</v>
      </c>
      <c r="M20" s="51">
        <f t="shared" si="13"/>
        <v>0.4391550926</v>
      </c>
      <c r="O20" s="5">
        <f t="shared" si="7"/>
        <v>10.7</v>
      </c>
      <c r="P20" s="8">
        <v>1.0</v>
      </c>
      <c r="Q20" s="52" t="s">
        <v>51</v>
      </c>
      <c r="R20" s="53">
        <f t="shared" ref="R20:S20" si="14">TIME(0,0,(3600*($O20-$O19)/(INDEX($T$5:$AB$6,MATCH(R$15,$S$5:$S$6,0),MATCH((CONCATENATE($P20,$Q20)),$T$4:$AB$4,0)))))</f>
        <v>0.001157407407</v>
      </c>
      <c r="S20" s="53">
        <f t="shared" si="14"/>
        <v>0.001458333333</v>
      </c>
      <c r="T20" s="1"/>
      <c r="U20" s="54"/>
      <c r="V20" s="1"/>
      <c r="W20" s="1"/>
    </row>
    <row r="21" ht="13.5" customHeight="1">
      <c r="A21" s="46">
        <f t="shared" ref="A21:E21" si="15">A20+TIME(0,0,(3600*($O21-$O20)/(INDEX($T$5:$AB$6,MATCH(A$15,$S$5:$S$6,0),MATCH(CONCATENATE($P21,$Q21),$T$4:$AB$4,0)))+$T$8))</f>
        <v>0.2200231481</v>
      </c>
      <c r="B21" s="47">
        <f t="shared" si="15"/>
        <v>0.2616898148</v>
      </c>
      <c r="C21" s="47">
        <f t="shared" si="15"/>
        <v>0.2825231481</v>
      </c>
      <c r="D21" s="47">
        <f t="shared" si="15"/>
        <v>0.3033564815</v>
      </c>
      <c r="E21" s="47">
        <f t="shared" si="15"/>
        <v>0.3450231481</v>
      </c>
      <c r="F21" s="48">
        <v>1.0</v>
      </c>
      <c r="G21" s="49">
        <v>5.0</v>
      </c>
      <c r="H21" s="50" t="s">
        <v>54</v>
      </c>
      <c r="I21" s="47">
        <f t="shared" ref="I21:M21" si="16">I22+TIME(0,0,(3600*($O22-$O21)/(INDEX($T$5:$AB$6,MATCH(I$15,$S$5:$S$6,0),MATCH(CONCATENATE($P22,$Q22),$T$4:$AB$4,0)))+$T$8))</f>
        <v>0.3129282407</v>
      </c>
      <c r="J21" s="47">
        <f t="shared" si="16"/>
        <v>0.3545949074</v>
      </c>
      <c r="K21" s="47">
        <f t="shared" si="16"/>
        <v>0.3962615741</v>
      </c>
      <c r="L21" s="47">
        <f t="shared" si="16"/>
        <v>0.4170949074</v>
      </c>
      <c r="M21" s="51">
        <f t="shared" si="16"/>
        <v>0.4379282407</v>
      </c>
      <c r="O21" s="5">
        <f t="shared" si="7"/>
        <v>11.7</v>
      </c>
      <c r="P21" s="8">
        <v>1.0</v>
      </c>
      <c r="Q21" s="52" t="s">
        <v>51</v>
      </c>
      <c r="R21" s="53">
        <f t="shared" ref="R21:S21" si="17">TIME(0,0,(3600*($O21-$O20)/(INDEX($T$5:$AB$6,MATCH(R$15,$S$5:$S$6,0),MATCH((CONCATENATE($P21,$Q21)),$T$4:$AB$4,0)))))</f>
        <v>0.0008333333333</v>
      </c>
      <c r="S21" s="53">
        <f t="shared" si="17"/>
        <v>0.001041666667</v>
      </c>
      <c r="T21" s="1"/>
      <c r="U21" s="54"/>
      <c r="V21" s="1"/>
      <c r="W21" s="1"/>
    </row>
    <row r="22" ht="13.5" customHeight="1">
      <c r="A22" s="46">
        <f t="shared" ref="A22:E22" si="18">A21+TIME(0,0,(3600*($O22-$O21)/(INDEX($T$5:$AB$6,MATCH(A$15,$S$5:$S$6,0),MATCH(CONCATENATE($P22,$Q22),$T$4:$AB$4,0)))+$T$8))</f>
        <v>0.22125</v>
      </c>
      <c r="B22" s="47">
        <f t="shared" si="18"/>
        <v>0.2629166667</v>
      </c>
      <c r="C22" s="47">
        <f t="shared" si="18"/>
        <v>0.28375</v>
      </c>
      <c r="D22" s="47">
        <f t="shared" si="18"/>
        <v>0.3045833333</v>
      </c>
      <c r="E22" s="47">
        <f t="shared" si="18"/>
        <v>0.34625</v>
      </c>
      <c r="F22" s="48">
        <v>1.0</v>
      </c>
      <c r="G22" s="49">
        <v>6.0</v>
      </c>
      <c r="H22" s="50" t="s">
        <v>55</v>
      </c>
      <c r="I22" s="47">
        <f t="shared" ref="I22:M22" si="19">I23+TIME(0,0,(3600*($O23-$O22)/(INDEX($T$5:$AB$6,MATCH(I$15,$S$5:$S$6,0),MATCH(CONCATENATE($P23,$Q23),$T$4:$AB$4,0)))+$T$8))</f>
        <v>0.3117013889</v>
      </c>
      <c r="J22" s="47">
        <f t="shared" si="19"/>
        <v>0.3533680556</v>
      </c>
      <c r="K22" s="47">
        <f t="shared" si="19"/>
        <v>0.3950347222</v>
      </c>
      <c r="L22" s="47">
        <f t="shared" si="19"/>
        <v>0.4158680556</v>
      </c>
      <c r="M22" s="51">
        <f t="shared" si="19"/>
        <v>0.4367013889</v>
      </c>
      <c r="O22" s="5">
        <f t="shared" si="7"/>
        <v>12.7</v>
      </c>
      <c r="P22" s="8">
        <v>1.0</v>
      </c>
      <c r="Q22" s="52" t="s">
        <v>51</v>
      </c>
      <c r="R22" s="53">
        <f t="shared" ref="R22:S22" si="20">TIME(0,0,(3600*($O22-$O21)/(INDEX($T$5:$AB$6,MATCH(R$15,$S$5:$S$6,0),MATCH((CONCATENATE($P22,$Q22)),$T$4:$AB$4,0)))))</f>
        <v>0.0008333333333</v>
      </c>
      <c r="S22" s="53">
        <f t="shared" si="20"/>
        <v>0.001041666667</v>
      </c>
      <c r="T22" s="1"/>
      <c r="U22" s="54"/>
      <c r="V22" s="1"/>
      <c r="W22" s="1"/>
    </row>
    <row r="23" ht="13.5" customHeight="1">
      <c r="A23" s="46">
        <f t="shared" ref="A23:E23" si="21">A22+TIME(0,0,(3600*($O23-$O22)/(INDEX($T$5:$AB$6,MATCH(A$15,$S$5:$S$6,0),MATCH(CONCATENATE($P23,$Q23),$T$4:$AB$4,0)))+$T$8))</f>
        <v>0.2223842593</v>
      </c>
      <c r="B23" s="47">
        <f t="shared" si="21"/>
        <v>0.2640509259</v>
      </c>
      <c r="C23" s="47">
        <f t="shared" si="21"/>
        <v>0.2848842593</v>
      </c>
      <c r="D23" s="47">
        <f t="shared" si="21"/>
        <v>0.3057175926</v>
      </c>
      <c r="E23" s="47">
        <f t="shared" si="21"/>
        <v>0.3473842593</v>
      </c>
      <c r="F23" s="48">
        <v>0.9</v>
      </c>
      <c r="G23" s="49">
        <v>7.0</v>
      </c>
      <c r="H23" s="50" t="s">
        <v>56</v>
      </c>
      <c r="I23" s="47">
        <f t="shared" ref="I23:M23" si="22">I24+TIME(0,0,(3600*($O24-$O23)/(INDEX($T$5:$AB$6,MATCH(I$15,$S$5:$S$6,0),MATCH(CONCATENATE($P24,$Q24),$T$4:$AB$4,0)))+$T$8))</f>
        <v>0.3105671296</v>
      </c>
      <c r="J23" s="47">
        <f t="shared" si="22"/>
        <v>0.3522337963</v>
      </c>
      <c r="K23" s="47">
        <f t="shared" si="22"/>
        <v>0.393900463</v>
      </c>
      <c r="L23" s="47">
        <f t="shared" si="22"/>
        <v>0.4147337963</v>
      </c>
      <c r="M23" s="51">
        <f t="shared" si="22"/>
        <v>0.4355671296</v>
      </c>
      <c r="O23" s="5">
        <f t="shared" si="7"/>
        <v>13.6</v>
      </c>
      <c r="P23" s="8">
        <v>1.0</v>
      </c>
      <c r="Q23" s="52" t="s">
        <v>51</v>
      </c>
      <c r="R23" s="53">
        <f t="shared" ref="R23:S23" si="23">TIME(0,0,(3600*($O23-$O22)/(INDEX($T$5:$AB$6,MATCH(R$15,$S$5:$S$6,0),MATCH((CONCATENATE($P23,$Q23)),$T$4:$AB$4,0)))))</f>
        <v>0.0007407407407</v>
      </c>
      <c r="S23" s="53">
        <f t="shared" si="23"/>
        <v>0.0009375</v>
      </c>
      <c r="T23" s="1"/>
      <c r="U23" s="54"/>
      <c r="V23" s="1"/>
      <c r="W23" s="1"/>
    </row>
    <row r="24" ht="13.5" customHeight="1">
      <c r="A24" s="46">
        <f t="shared" ref="A24:E24" si="24">A23+TIME(0,0,(3600*($O24-$O23)/(INDEX($T$5:$AB$6,MATCH(A$15,$S$5:$S$6,0),MATCH(CONCATENATE($P24,$Q24),$T$4:$AB$4,0)))+$T$8))</f>
        <v>0.2240277778</v>
      </c>
      <c r="B24" s="47">
        <f t="shared" si="24"/>
        <v>0.2656944444</v>
      </c>
      <c r="C24" s="47">
        <f t="shared" si="24"/>
        <v>0.2865277778</v>
      </c>
      <c r="D24" s="47">
        <f t="shared" si="24"/>
        <v>0.3073611111</v>
      </c>
      <c r="E24" s="47">
        <f t="shared" si="24"/>
        <v>0.3490277778</v>
      </c>
      <c r="F24" s="48">
        <v>1.5</v>
      </c>
      <c r="G24" s="49">
        <v>8.0</v>
      </c>
      <c r="H24" s="50" t="s">
        <v>57</v>
      </c>
      <c r="I24" s="47">
        <f t="shared" ref="I24:M24" si="25">I25+TIME(0,0,(3600*($O25-$O24)/(INDEX($T$5:$AB$6,MATCH(I$15,$S$5:$S$6,0),MATCH(CONCATENATE($P25,$Q25),$T$4:$AB$4,0)))+$T$8))</f>
        <v>0.3089236111</v>
      </c>
      <c r="J24" s="47">
        <f t="shared" si="25"/>
        <v>0.3505902778</v>
      </c>
      <c r="K24" s="47">
        <f t="shared" si="25"/>
        <v>0.3922569444</v>
      </c>
      <c r="L24" s="47">
        <f t="shared" si="25"/>
        <v>0.4130902778</v>
      </c>
      <c r="M24" s="51">
        <f t="shared" si="25"/>
        <v>0.4339236111</v>
      </c>
      <c r="O24" s="5">
        <f t="shared" si="7"/>
        <v>15.1</v>
      </c>
      <c r="P24" s="8">
        <v>1.0</v>
      </c>
      <c r="Q24" s="52" t="s">
        <v>51</v>
      </c>
      <c r="R24" s="53">
        <f t="shared" ref="R24:S24" si="26">TIME(0,0,(3600*($O24-$O23)/(INDEX($T$5:$AB$6,MATCH(R$15,$S$5:$S$6,0),MATCH((CONCATENATE($P24,$Q24)),$T$4:$AB$4,0)))))</f>
        <v>0.00125</v>
      </c>
      <c r="S24" s="53">
        <f t="shared" si="26"/>
        <v>0.0015625</v>
      </c>
      <c r="T24" s="1"/>
      <c r="U24" s="54"/>
      <c r="V24" s="1"/>
      <c r="W24" s="1"/>
    </row>
    <row r="25" ht="13.5" customHeight="1">
      <c r="A25" s="46">
        <f t="shared" ref="A25:E25" si="27">A24+TIME(0,0,(3600*($O25-$O24)/(INDEX($T$5:$AB$6,MATCH(A$15,$S$5:$S$6,0),MATCH(CONCATENATE($P25,$Q25),$T$4:$AB$4,0)))+$T$8))</f>
        <v>0.2261689815</v>
      </c>
      <c r="B25" s="47">
        <f t="shared" si="27"/>
        <v>0.2678356481</v>
      </c>
      <c r="C25" s="47">
        <f t="shared" si="27"/>
        <v>0.2886689815</v>
      </c>
      <c r="D25" s="47">
        <f t="shared" si="27"/>
        <v>0.3095023148</v>
      </c>
      <c r="E25" s="47">
        <f t="shared" si="27"/>
        <v>0.3511689815</v>
      </c>
      <c r="F25" s="48">
        <v>2.1</v>
      </c>
      <c r="G25" s="49">
        <v>9.0</v>
      </c>
      <c r="H25" s="50" t="s">
        <v>58</v>
      </c>
      <c r="I25" s="47">
        <f t="shared" ref="I25:M25" si="28">I26+TIME(0,0,(3600*($O26-$O25)/(INDEX($T$5:$AB$6,MATCH(I$15,$S$5:$S$6,0),MATCH(CONCATENATE($P26,$Q26),$T$4:$AB$4,0)))+$T$8))</f>
        <v>0.3067824074</v>
      </c>
      <c r="J25" s="47">
        <f t="shared" si="28"/>
        <v>0.3484490741</v>
      </c>
      <c r="K25" s="47">
        <f t="shared" si="28"/>
        <v>0.3901157407</v>
      </c>
      <c r="L25" s="47">
        <f t="shared" si="28"/>
        <v>0.4109490741</v>
      </c>
      <c r="M25" s="51">
        <f t="shared" si="28"/>
        <v>0.4317824074</v>
      </c>
      <c r="O25" s="5">
        <f t="shared" si="7"/>
        <v>17.2</v>
      </c>
      <c r="P25" s="8">
        <v>1.0</v>
      </c>
      <c r="Q25" s="52" t="s">
        <v>51</v>
      </c>
      <c r="R25" s="53">
        <f t="shared" ref="R25:S25" si="29">TIME(0,0,(3600*($O25-$O24)/(INDEX($T$5:$AB$6,MATCH(R$15,$S$5:$S$6,0),MATCH((CONCATENATE($P25,$Q25)),$T$4:$AB$4,0)))))</f>
        <v>0.001747685185</v>
      </c>
      <c r="S25" s="53">
        <f t="shared" si="29"/>
        <v>0.0021875</v>
      </c>
      <c r="T25" s="1"/>
      <c r="U25" s="54"/>
      <c r="V25" s="1"/>
      <c r="W25" s="1"/>
    </row>
    <row r="26" ht="13.5" customHeight="1">
      <c r="A26" s="46">
        <f t="shared" ref="A26:E26" si="30">A25+TIME(0,0,(3600*($O26-$O25)/(INDEX($T$5:$AB$6,MATCH(A$15,$S$5:$S$6,0),MATCH(CONCATENATE($P26,$Q26),$T$4:$AB$4,0)))+$T$8))</f>
        <v>0.2280555556</v>
      </c>
      <c r="B26" s="47">
        <f t="shared" si="30"/>
        <v>0.2697222222</v>
      </c>
      <c r="C26" s="47">
        <f t="shared" si="30"/>
        <v>0.2905555556</v>
      </c>
      <c r="D26" s="47">
        <f t="shared" si="30"/>
        <v>0.3113888889</v>
      </c>
      <c r="E26" s="47">
        <f t="shared" si="30"/>
        <v>0.3530555556</v>
      </c>
      <c r="F26" s="48">
        <v>1.8</v>
      </c>
      <c r="G26" s="49">
        <v>10.0</v>
      </c>
      <c r="H26" s="50" t="s">
        <v>59</v>
      </c>
      <c r="I26" s="47">
        <f t="shared" ref="I26:M26" si="31">I27+TIME(0,0,(3600*($O27-$O26)/(INDEX($T$5:$AB$6,MATCH(I$15,$S$5:$S$6,0),MATCH(CONCATENATE($P27,$Q27),$T$4:$AB$4,0)))+$T$8))</f>
        <v>0.3048958333</v>
      </c>
      <c r="J26" s="47">
        <f t="shared" si="31"/>
        <v>0.3465625</v>
      </c>
      <c r="K26" s="47">
        <f t="shared" si="31"/>
        <v>0.3882291667</v>
      </c>
      <c r="L26" s="47">
        <f t="shared" si="31"/>
        <v>0.4090625</v>
      </c>
      <c r="M26" s="51">
        <f t="shared" si="31"/>
        <v>0.4298958333</v>
      </c>
      <c r="O26" s="5">
        <f t="shared" si="7"/>
        <v>19</v>
      </c>
      <c r="P26" s="8">
        <v>1.0</v>
      </c>
      <c r="Q26" s="52" t="s">
        <v>51</v>
      </c>
      <c r="R26" s="53">
        <f t="shared" ref="R26:S26" si="32">TIME(0,0,(3600*($O26-$O25)/(INDEX($T$5:$AB$6,MATCH(R$15,$S$5:$S$6,0),MATCH((CONCATENATE($P26,$Q26)),$T$4:$AB$4,0)))))</f>
        <v>0.001493055556</v>
      </c>
      <c r="S26" s="53">
        <f t="shared" si="32"/>
        <v>0.001875</v>
      </c>
      <c r="T26" s="1"/>
      <c r="U26" s="54"/>
      <c r="V26" s="1"/>
      <c r="W26" s="1"/>
    </row>
    <row r="27" ht="13.5" customHeight="1">
      <c r="A27" s="46">
        <f t="shared" ref="A27:E27" si="33">A26+TIME(0,0,(3600*($O27-$O26)/(INDEX($T$5:$AB$6,MATCH(A$15,$S$5:$S$6,0),MATCH(CONCATENATE($P27,$Q27),$T$4:$AB$4,0)))+$T$8))</f>
        <v>0.2290277778</v>
      </c>
      <c r="B27" s="47">
        <f t="shared" si="33"/>
        <v>0.2706944444</v>
      </c>
      <c r="C27" s="47">
        <f t="shared" si="33"/>
        <v>0.2915277778</v>
      </c>
      <c r="D27" s="47">
        <f t="shared" si="33"/>
        <v>0.3123611111</v>
      </c>
      <c r="E27" s="47">
        <f t="shared" si="33"/>
        <v>0.3540277778</v>
      </c>
      <c r="F27" s="48">
        <v>0.7</v>
      </c>
      <c r="G27" s="49">
        <v>11.0</v>
      </c>
      <c r="H27" s="50" t="s">
        <v>60</v>
      </c>
      <c r="I27" s="47">
        <f t="shared" ref="I27:M27" si="34">I28+TIME(0,0,(3600*($O28-$O27)/(INDEX($T$5:$AB$6,MATCH(I$15,$S$5:$S$6,0),MATCH(CONCATENATE($P28,$Q28),$T$4:$AB$4,0)))+$T$8))</f>
        <v>0.3039236111</v>
      </c>
      <c r="J27" s="47">
        <f t="shared" si="34"/>
        <v>0.3455902778</v>
      </c>
      <c r="K27" s="47">
        <f t="shared" si="34"/>
        <v>0.3872569444</v>
      </c>
      <c r="L27" s="47">
        <f t="shared" si="34"/>
        <v>0.4080902778</v>
      </c>
      <c r="M27" s="51">
        <f t="shared" si="34"/>
        <v>0.4289236111</v>
      </c>
      <c r="O27" s="5">
        <f t="shared" si="7"/>
        <v>19.7</v>
      </c>
      <c r="P27" s="8">
        <v>1.0</v>
      </c>
      <c r="Q27" s="52" t="s">
        <v>51</v>
      </c>
      <c r="R27" s="53">
        <f t="shared" ref="R27:S27" si="35">TIME(0,0,(3600*($O27-$O26)/(INDEX($T$5:$AB$6,MATCH(R$15,$S$5:$S$6,0),MATCH((CONCATENATE($P27,$Q27)),$T$4:$AB$4,0)))))</f>
        <v>0.0005787037037</v>
      </c>
      <c r="S27" s="53">
        <f t="shared" si="35"/>
        <v>0.0007291666667</v>
      </c>
      <c r="T27" s="1"/>
      <c r="U27" s="54"/>
      <c r="V27" s="1"/>
      <c r="W27" s="1"/>
    </row>
    <row r="28" ht="13.5" customHeight="1">
      <c r="A28" s="46">
        <f t="shared" ref="A28:E28" si="36">A27+TIME(0,0,(3600*($O28-$O27)/(INDEX($T$5:$AB$6,MATCH(A$15,$S$5:$S$6,0),MATCH(CONCATENATE($P28,$Q28),$T$4:$AB$4,0)))+$T$8))</f>
        <v>0.2302546296</v>
      </c>
      <c r="B28" s="47">
        <f t="shared" si="36"/>
        <v>0.2719212963</v>
      </c>
      <c r="C28" s="47">
        <f t="shared" si="36"/>
        <v>0.2927546296</v>
      </c>
      <c r="D28" s="47">
        <f t="shared" si="36"/>
        <v>0.313587963</v>
      </c>
      <c r="E28" s="47">
        <f t="shared" si="36"/>
        <v>0.3552546296</v>
      </c>
      <c r="F28" s="48">
        <v>1.0</v>
      </c>
      <c r="G28" s="49">
        <v>12.0</v>
      </c>
      <c r="H28" s="50" t="s">
        <v>61</v>
      </c>
      <c r="I28" s="47">
        <f t="shared" ref="I28:M28" si="37">I29+TIME(0,0,(3600*($O29-$O28)/(INDEX($T$5:$AB$6,MATCH(I$15,$S$5:$S$6,0),MATCH(CONCATENATE($P29,$Q29),$T$4:$AB$4,0)))+$T$8))</f>
        <v>0.3026967593</v>
      </c>
      <c r="J28" s="47">
        <f t="shared" si="37"/>
        <v>0.3443634259</v>
      </c>
      <c r="K28" s="47">
        <f t="shared" si="37"/>
        <v>0.3860300926</v>
      </c>
      <c r="L28" s="47">
        <f t="shared" si="37"/>
        <v>0.4068634259</v>
      </c>
      <c r="M28" s="51">
        <f t="shared" si="37"/>
        <v>0.4276967593</v>
      </c>
      <c r="O28" s="5">
        <f t="shared" si="7"/>
        <v>20.7</v>
      </c>
      <c r="P28" s="8">
        <v>1.0</v>
      </c>
      <c r="Q28" s="52" t="s">
        <v>51</v>
      </c>
      <c r="R28" s="53">
        <f t="shared" ref="R28:S28" si="38">TIME(0,0,(3600*($O28-$O27)/(INDEX($T$5:$AB$6,MATCH(R$15,$S$5:$S$6,0),MATCH((CONCATENATE($P28,$Q28)),$T$4:$AB$4,0)))))</f>
        <v>0.0008333333333</v>
      </c>
      <c r="S28" s="53">
        <f t="shared" si="38"/>
        <v>0.001041666667</v>
      </c>
      <c r="T28" s="1"/>
      <c r="U28" s="54"/>
      <c r="V28" s="1"/>
      <c r="W28" s="1"/>
    </row>
    <row r="29" ht="13.5" customHeight="1">
      <c r="A29" s="46">
        <f t="shared" ref="A29:E29" si="39">A28+TIME(0,0,(3600*($O29-$O28)/(INDEX($T$5:$AB$6,MATCH(A$15,$S$5:$S$6,0),MATCH(CONCATENATE($P29,$Q29),$T$4:$AB$4,0)))+$T$8))</f>
        <v>0.2324768519</v>
      </c>
      <c r="B29" s="47">
        <f t="shared" si="39"/>
        <v>0.2741435185</v>
      </c>
      <c r="C29" s="47">
        <f t="shared" si="39"/>
        <v>0.2949768519</v>
      </c>
      <c r="D29" s="47">
        <f t="shared" si="39"/>
        <v>0.3158101852</v>
      </c>
      <c r="E29" s="47">
        <f t="shared" si="39"/>
        <v>0.3574768519</v>
      </c>
      <c r="F29" s="48">
        <v>2.2</v>
      </c>
      <c r="G29" s="49">
        <v>13.0</v>
      </c>
      <c r="H29" s="50" t="s">
        <v>62</v>
      </c>
      <c r="I29" s="47">
        <f t="shared" ref="I29:M29" si="40">I30+TIME(0,0,(3600*($O30-$O29)/(INDEX($T$5:$AB$6,MATCH(I$15,$S$5:$S$6,0),MATCH(CONCATENATE($P30,$Q30),$T$4:$AB$4,0)))+$T$8))</f>
        <v>0.300474537</v>
      </c>
      <c r="J29" s="47">
        <f t="shared" si="40"/>
        <v>0.3421412037</v>
      </c>
      <c r="K29" s="47">
        <f t="shared" si="40"/>
        <v>0.3838078704</v>
      </c>
      <c r="L29" s="47">
        <f t="shared" si="40"/>
        <v>0.4046412037</v>
      </c>
      <c r="M29" s="51">
        <f t="shared" si="40"/>
        <v>0.425474537</v>
      </c>
      <c r="O29" s="5">
        <f t="shared" si="7"/>
        <v>22.9</v>
      </c>
      <c r="P29" s="8">
        <v>1.0</v>
      </c>
      <c r="Q29" s="52" t="s">
        <v>51</v>
      </c>
      <c r="R29" s="53">
        <f t="shared" ref="R29:S29" si="41">TIME(0,0,(3600*($O29-$O28)/(INDEX($T$5:$AB$6,MATCH(R$15,$S$5:$S$6,0),MATCH((CONCATENATE($P29,$Q29)),$T$4:$AB$4,0)))))</f>
        <v>0.001828703704</v>
      </c>
      <c r="S29" s="53">
        <f t="shared" si="41"/>
        <v>0.002291666667</v>
      </c>
      <c r="T29" s="1"/>
      <c r="U29" s="54"/>
      <c r="V29" s="1"/>
      <c r="W29" s="1"/>
    </row>
    <row r="30" ht="13.5" customHeight="1">
      <c r="A30" s="46">
        <f t="shared" ref="A30:E30" si="42">A29+TIME(0,0,(3600*($O30-$O29)/(INDEX($T$5:$AB$6,MATCH(A$15,$S$5:$S$6,0),MATCH(CONCATENATE($P30,$Q30),$T$4:$AB$4,0)))+$T$8))</f>
        <v>0.2346990741</v>
      </c>
      <c r="B30" s="47">
        <f t="shared" si="42"/>
        <v>0.2763657407</v>
      </c>
      <c r="C30" s="47">
        <f t="shared" si="42"/>
        <v>0.2971990741</v>
      </c>
      <c r="D30" s="47">
        <f t="shared" si="42"/>
        <v>0.3180324074</v>
      </c>
      <c r="E30" s="47">
        <f t="shared" si="42"/>
        <v>0.3596990741</v>
      </c>
      <c r="F30" s="48">
        <v>2.2</v>
      </c>
      <c r="G30" s="49">
        <v>14.0</v>
      </c>
      <c r="H30" s="50" t="s">
        <v>63</v>
      </c>
      <c r="I30" s="47">
        <f t="shared" ref="I30:M30" si="43">I31+TIME(0,0,(3600*($O31-$O30)/(INDEX($T$5:$AB$6,MATCH(I$15,$S$5:$S$6,0),MATCH(CONCATENATE($P31,$Q31),$T$4:$AB$4,0)))+$T$8))</f>
        <v>0.2982523148</v>
      </c>
      <c r="J30" s="47">
        <f t="shared" si="43"/>
        <v>0.3399189815</v>
      </c>
      <c r="K30" s="47">
        <f t="shared" si="43"/>
        <v>0.3815856481</v>
      </c>
      <c r="L30" s="47">
        <f t="shared" si="43"/>
        <v>0.4024189815</v>
      </c>
      <c r="M30" s="51">
        <f t="shared" si="43"/>
        <v>0.4232523148</v>
      </c>
      <c r="O30" s="5">
        <f t="shared" si="7"/>
        <v>25.1</v>
      </c>
      <c r="P30" s="8">
        <v>1.0</v>
      </c>
      <c r="Q30" s="52" t="s">
        <v>51</v>
      </c>
      <c r="R30" s="53">
        <f t="shared" ref="R30:S30" si="44">TIME(0,0,(3600*($O30-$O29)/(INDEX($T$5:$AB$6,MATCH(R$15,$S$5:$S$6,0),MATCH((CONCATENATE($P30,$Q30)),$T$4:$AB$4,0)))))</f>
        <v>0.001828703704</v>
      </c>
      <c r="S30" s="53">
        <f t="shared" si="44"/>
        <v>0.002291666667</v>
      </c>
      <c r="T30" s="1"/>
      <c r="U30" s="54"/>
      <c r="V30" s="1"/>
      <c r="W30" s="1"/>
    </row>
    <row r="31" ht="13.5" customHeight="1">
      <c r="A31" s="46">
        <f t="shared" ref="A31:E31" si="45">A30+TIME(0,0,(3600*($O31-$O30)/(INDEX($T$5:$AB$6,MATCH(A$15,$S$5:$S$6,0),MATCH(CONCATENATE($P31,$Q31),$T$4:$AB$4,0)))+$T$8))</f>
        <v>0.2363425926</v>
      </c>
      <c r="B31" s="47">
        <f t="shared" si="45"/>
        <v>0.2780092593</v>
      </c>
      <c r="C31" s="47">
        <f t="shared" si="45"/>
        <v>0.2988425926</v>
      </c>
      <c r="D31" s="47">
        <f t="shared" si="45"/>
        <v>0.3196759259</v>
      </c>
      <c r="E31" s="47">
        <f t="shared" si="45"/>
        <v>0.3613425926</v>
      </c>
      <c r="F31" s="48">
        <v>1.5</v>
      </c>
      <c r="G31" s="49">
        <v>15.0</v>
      </c>
      <c r="H31" s="50" t="s">
        <v>64</v>
      </c>
      <c r="I31" s="47">
        <f t="shared" ref="I31:M31" si="46">I32+TIME(0,0,(3600*($O32-$O31)/(INDEX($T$5:$AB$6,MATCH(I$15,$S$5:$S$6,0),MATCH(CONCATENATE($P32,$Q32),$T$4:$AB$4,0)))+$T$8))</f>
        <v>0.2966087963</v>
      </c>
      <c r="J31" s="47">
        <f t="shared" si="46"/>
        <v>0.338275463</v>
      </c>
      <c r="K31" s="47">
        <f t="shared" si="46"/>
        <v>0.3799421296</v>
      </c>
      <c r="L31" s="47">
        <f t="shared" si="46"/>
        <v>0.400775463</v>
      </c>
      <c r="M31" s="51">
        <f t="shared" si="46"/>
        <v>0.4216087963</v>
      </c>
      <c r="O31" s="5">
        <f t="shared" si="7"/>
        <v>26.6</v>
      </c>
      <c r="P31" s="8">
        <v>1.0</v>
      </c>
      <c r="Q31" s="52" t="s">
        <v>51</v>
      </c>
      <c r="R31" s="53">
        <f t="shared" ref="R31:S31" si="47">TIME(0,0,(3600*($O31-$O30)/(INDEX($T$5:$AB$6,MATCH(R$15,$S$5:$S$6,0),MATCH((CONCATENATE($P31,$Q31)),$T$4:$AB$4,0)))))</f>
        <v>0.00125</v>
      </c>
      <c r="S31" s="53">
        <f t="shared" si="47"/>
        <v>0.0015625</v>
      </c>
      <c r="T31" s="1"/>
      <c r="U31" s="54"/>
      <c r="V31" s="1"/>
      <c r="W31" s="1"/>
    </row>
    <row r="32" ht="13.5" customHeight="1">
      <c r="A32" s="46">
        <f t="shared" ref="A32:E32" si="48">A31+TIME(0,0,(3600*($O32-$O31)/(INDEX($T$5:$AB$6,MATCH(A$15,$S$5:$S$6,0),MATCH(CONCATENATE($P32,$Q32),$T$4:$AB$4,0)))+$T$8))</f>
        <v>0.2386458333</v>
      </c>
      <c r="B32" s="47">
        <f t="shared" si="48"/>
        <v>0.2803125</v>
      </c>
      <c r="C32" s="47">
        <f t="shared" si="48"/>
        <v>0.3011458333</v>
      </c>
      <c r="D32" s="47">
        <f t="shared" si="48"/>
        <v>0.3219791667</v>
      </c>
      <c r="E32" s="47">
        <f t="shared" si="48"/>
        <v>0.3636458333</v>
      </c>
      <c r="F32" s="48">
        <v>2.3</v>
      </c>
      <c r="G32" s="49">
        <v>16.0</v>
      </c>
      <c r="H32" s="50" t="s">
        <v>65</v>
      </c>
      <c r="I32" s="47">
        <f t="shared" ref="I32:M32" si="49">I33+TIME(0,0,(3600*($O33-$O32)/(INDEX($T$5:$AB$6,MATCH(I$15,$S$5:$S$6,0),MATCH(CONCATENATE($P33,$Q33),$T$4:$AB$4,0)))+$T$8))</f>
        <v>0.2943055556</v>
      </c>
      <c r="J32" s="47">
        <f t="shared" si="49"/>
        <v>0.3359722222</v>
      </c>
      <c r="K32" s="47">
        <f t="shared" si="49"/>
        <v>0.3776388889</v>
      </c>
      <c r="L32" s="47">
        <f t="shared" si="49"/>
        <v>0.3984722222</v>
      </c>
      <c r="M32" s="51">
        <f t="shared" si="49"/>
        <v>0.4193055556</v>
      </c>
      <c r="O32" s="5">
        <f t="shared" si="7"/>
        <v>28.9</v>
      </c>
      <c r="P32" s="8">
        <v>1.0</v>
      </c>
      <c r="Q32" s="52" t="s">
        <v>51</v>
      </c>
      <c r="R32" s="53">
        <f t="shared" ref="R32:S32" si="50">TIME(0,0,(3600*($O32-$O31)/(INDEX($T$5:$AB$6,MATCH(R$15,$S$5:$S$6,0),MATCH((CONCATENATE($P32,$Q32)),$T$4:$AB$4,0)))))</f>
        <v>0.001909722222</v>
      </c>
      <c r="S32" s="53">
        <f t="shared" si="50"/>
        <v>0.002395833333</v>
      </c>
      <c r="T32" s="1"/>
      <c r="U32" s="54"/>
      <c r="V32" s="1"/>
      <c r="W32" s="1"/>
    </row>
    <row r="33" ht="13.5" customHeight="1">
      <c r="A33" s="46">
        <f t="shared" ref="A33:E33" si="51">A32+TIME(0,0,(3600*($O33-$O32)/(INDEX($T$5:$AB$6,MATCH(A$15,$S$5:$S$6,0),MATCH(CONCATENATE($P33,$Q33),$T$4:$AB$4,0)))+$T$8))</f>
        <v>0.2411226852</v>
      </c>
      <c r="B33" s="47">
        <f t="shared" si="51"/>
        <v>0.2827893519</v>
      </c>
      <c r="C33" s="47">
        <f t="shared" si="51"/>
        <v>0.3036226852</v>
      </c>
      <c r="D33" s="47">
        <f t="shared" si="51"/>
        <v>0.3244560185</v>
      </c>
      <c r="E33" s="47">
        <f t="shared" si="51"/>
        <v>0.3661226852</v>
      </c>
      <c r="F33" s="48">
        <v>2.5</v>
      </c>
      <c r="G33" s="49">
        <v>17.0</v>
      </c>
      <c r="H33" s="50" t="s">
        <v>66</v>
      </c>
      <c r="I33" s="47">
        <f t="shared" ref="I33:M33" si="52">I34+TIME(0,0,(3600*($O34-$O33)/(INDEX($T$5:$AB$6,MATCH(I$15,$S$5:$S$6,0),MATCH(CONCATENATE($P34,$Q34),$T$4:$AB$4,0)))+$T$8))</f>
        <v>0.2918287037</v>
      </c>
      <c r="J33" s="47">
        <f t="shared" si="52"/>
        <v>0.3334953704</v>
      </c>
      <c r="K33" s="47">
        <f t="shared" si="52"/>
        <v>0.375162037</v>
      </c>
      <c r="L33" s="47">
        <f t="shared" si="52"/>
        <v>0.3959953704</v>
      </c>
      <c r="M33" s="51">
        <f t="shared" si="52"/>
        <v>0.4168287037</v>
      </c>
      <c r="O33" s="5">
        <f t="shared" si="7"/>
        <v>31.4</v>
      </c>
      <c r="P33" s="8">
        <v>1.0</v>
      </c>
      <c r="Q33" s="52" t="s">
        <v>51</v>
      </c>
      <c r="R33" s="53">
        <f t="shared" ref="R33:S33" si="53">TIME(0,0,(3600*($O33-$O32)/(INDEX($T$5:$AB$6,MATCH(R$15,$S$5:$S$6,0),MATCH((CONCATENATE($P33,$Q33)),$T$4:$AB$4,0)))))</f>
        <v>0.002083333333</v>
      </c>
      <c r="S33" s="53">
        <f t="shared" si="53"/>
        <v>0.002604166667</v>
      </c>
      <c r="T33" s="1"/>
      <c r="U33" s="54"/>
      <c r="V33" s="1"/>
      <c r="W33" s="1"/>
    </row>
    <row r="34" ht="13.5" customHeight="1">
      <c r="A34" s="46">
        <f t="shared" ref="A34:E34" si="54">A33+TIME(0,0,(3600*($O34-$O33)/(INDEX($T$5:$AB$6,MATCH(A$15,$S$5:$S$6,0),MATCH(CONCATENATE($P34,$Q34),$T$4:$AB$4,0)))+$T$8))</f>
        <v>0.2418402778</v>
      </c>
      <c r="B34" s="47">
        <f t="shared" si="54"/>
        <v>0.2835069444</v>
      </c>
      <c r="C34" s="47">
        <f t="shared" si="54"/>
        <v>0.3043402778</v>
      </c>
      <c r="D34" s="47">
        <f t="shared" si="54"/>
        <v>0.3251736111</v>
      </c>
      <c r="E34" s="47">
        <f t="shared" si="54"/>
        <v>0.3668402778</v>
      </c>
      <c r="F34" s="48">
        <v>0.4</v>
      </c>
      <c r="G34" s="49">
        <v>18.0</v>
      </c>
      <c r="H34" s="50" t="s">
        <v>67</v>
      </c>
      <c r="I34" s="47">
        <f t="shared" ref="I34:M34" si="55">I35+TIME(0,0,(3600*($O35-$O34)/(INDEX($T$5:$AB$6,MATCH(I$15,$S$5:$S$6,0),MATCH(CONCATENATE($P35,$Q35),$T$4:$AB$4,0)))+$T$8))</f>
        <v>0.2911111111</v>
      </c>
      <c r="J34" s="47">
        <f t="shared" si="55"/>
        <v>0.3327777778</v>
      </c>
      <c r="K34" s="47">
        <f t="shared" si="55"/>
        <v>0.3744444444</v>
      </c>
      <c r="L34" s="47">
        <f t="shared" si="55"/>
        <v>0.3952777778</v>
      </c>
      <c r="M34" s="51">
        <f t="shared" si="55"/>
        <v>0.4161111111</v>
      </c>
      <c r="O34" s="5">
        <f t="shared" si="7"/>
        <v>31.8</v>
      </c>
      <c r="P34" s="8">
        <v>1.0</v>
      </c>
      <c r="Q34" s="52" t="s">
        <v>51</v>
      </c>
      <c r="R34" s="53">
        <f t="shared" ref="R34:S34" si="56">TIME(0,0,(3600*($O34-$O33)/(INDEX($T$5:$AB$6,MATCH(R$15,$S$5:$S$6,0),MATCH((CONCATENATE($P34,$Q34)),$T$4:$AB$4,0)))))</f>
        <v>0.0003240740741</v>
      </c>
      <c r="S34" s="53">
        <f t="shared" si="56"/>
        <v>0.0004166666667</v>
      </c>
      <c r="T34" s="1"/>
      <c r="U34" s="54"/>
      <c r="V34" s="1"/>
      <c r="W34" s="1"/>
    </row>
    <row r="35" ht="13.5" customHeight="1">
      <c r="A35" s="46">
        <f t="shared" ref="A35:E35" si="57">A34+TIME(0,0,(3600*($O35-$O34)/(INDEX($T$5:$AB$6,MATCH(A$15,$S$5:$S$6,0),MATCH(CONCATENATE($P35,$Q35),$T$4:$AB$4,0)))+$T$8))</f>
        <v>0.2428125</v>
      </c>
      <c r="B35" s="47">
        <f t="shared" si="57"/>
        <v>0.2844791667</v>
      </c>
      <c r="C35" s="47">
        <f t="shared" si="57"/>
        <v>0.3053125</v>
      </c>
      <c r="D35" s="47">
        <f t="shared" si="57"/>
        <v>0.3261458333</v>
      </c>
      <c r="E35" s="47">
        <f t="shared" si="57"/>
        <v>0.3678125</v>
      </c>
      <c r="F35" s="48">
        <v>0.7</v>
      </c>
      <c r="G35" s="49">
        <v>19.0</v>
      </c>
      <c r="H35" s="50" t="s">
        <v>68</v>
      </c>
      <c r="I35" s="47">
        <f t="shared" ref="I35:M35" si="58">I36+TIME(0,0,(3600*($O36-$O35)/(INDEX($T$5:$AB$6,MATCH(I$15,$S$5:$S$6,0),MATCH(CONCATENATE($P36,$Q36),$T$4:$AB$4,0)))+$T$8))</f>
        <v>0.2901388889</v>
      </c>
      <c r="J35" s="47">
        <f t="shared" si="58"/>
        <v>0.3318055556</v>
      </c>
      <c r="K35" s="47">
        <f t="shared" si="58"/>
        <v>0.3734722222</v>
      </c>
      <c r="L35" s="47">
        <f t="shared" si="58"/>
        <v>0.3943055556</v>
      </c>
      <c r="M35" s="51">
        <f t="shared" si="58"/>
        <v>0.4151388889</v>
      </c>
      <c r="O35" s="5">
        <f t="shared" si="7"/>
        <v>32.5</v>
      </c>
      <c r="P35" s="8">
        <v>1.0</v>
      </c>
      <c r="Q35" s="52" t="s">
        <v>51</v>
      </c>
      <c r="R35" s="53">
        <f t="shared" ref="R35:S35" si="59">TIME(0,0,(3600*($O35-$O34)/(INDEX($T$5:$AB$6,MATCH(R$15,$S$5:$S$6,0),MATCH((CONCATENATE($P35,$Q35)),$T$4:$AB$4,0)))))</f>
        <v>0.0005787037037</v>
      </c>
      <c r="S35" s="53">
        <f t="shared" si="59"/>
        <v>0.0007291666667</v>
      </c>
      <c r="T35" s="1"/>
      <c r="U35" s="54"/>
      <c r="V35" s="1"/>
      <c r="W35" s="1"/>
    </row>
    <row r="36" ht="13.5" customHeight="1">
      <c r="A36" s="46">
        <f t="shared" ref="A36:E36" si="60">A35+TIME(0,0,(3600*($O36-$O35)/(INDEX($T$5:$AB$6,MATCH(A$15,$S$5:$S$6,0),MATCH(CONCATENATE($P36,$Q36),$T$4:$AB$4,0)))+$T$8))</f>
        <v>0.2438657407</v>
      </c>
      <c r="B36" s="47">
        <f t="shared" si="60"/>
        <v>0.2855324074</v>
      </c>
      <c r="C36" s="47">
        <f t="shared" si="60"/>
        <v>0.3063657407</v>
      </c>
      <c r="D36" s="47">
        <f t="shared" si="60"/>
        <v>0.3271990741</v>
      </c>
      <c r="E36" s="47">
        <f t="shared" si="60"/>
        <v>0.3688657407</v>
      </c>
      <c r="F36" s="48">
        <v>0.8</v>
      </c>
      <c r="G36" s="49">
        <v>20.0</v>
      </c>
      <c r="H36" s="50" t="s">
        <v>69</v>
      </c>
      <c r="I36" s="47">
        <f t="shared" ref="I36:M36" si="61">I37+TIME(0,0,(3600*($O37-$O36)/(INDEX($T$5:$AB$6,MATCH(I$15,$S$5:$S$6,0),MATCH(CONCATENATE($P37,$Q37),$T$4:$AB$4,0)))+$T$8))</f>
        <v>0.2890856481</v>
      </c>
      <c r="J36" s="47">
        <f t="shared" si="61"/>
        <v>0.3307523148</v>
      </c>
      <c r="K36" s="47">
        <f t="shared" si="61"/>
        <v>0.3724189815</v>
      </c>
      <c r="L36" s="47">
        <f t="shared" si="61"/>
        <v>0.3932523148</v>
      </c>
      <c r="M36" s="51">
        <f t="shared" si="61"/>
        <v>0.4140856481</v>
      </c>
      <c r="O36" s="5">
        <f t="shared" si="7"/>
        <v>33.3</v>
      </c>
      <c r="P36" s="8">
        <v>1.0</v>
      </c>
      <c r="Q36" s="52" t="s">
        <v>51</v>
      </c>
      <c r="R36" s="53">
        <f t="shared" ref="R36:S36" si="62">TIME(0,0,(3600*($O36-$O35)/(INDEX($T$5:$AB$6,MATCH(R$15,$S$5:$S$6,0),MATCH((CONCATENATE($P36,$Q36)),$T$4:$AB$4,0)))))</f>
        <v>0.0006597222222</v>
      </c>
      <c r="S36" s="53">
        <f t="shared" si="62"/>
        <v>0.0008333333333</v>
      </c>
      <c r="T36" s="1"/>
      <c r="U36" s="54"/>
      <c r="V36" s="1"/>
      <c r="W36" s="1"/>
    </row>
    <row r="37" ht="13.5" customHeight="1">
      <c r="A37" s="46">
        <f t="shared" ref="A37:E37" si="63">A36+TIME(0,0,(3600*($O37-$O36)/(INDEX($T$5:$AB$6,MATCH(A$15,$S$5:$S$6,0),MATCH(CONCATENATE($P37,$Q37),$T$4:$AB$4,0)))+$T$8))</f>
        <v>0.2446759259</v>
      </c>
      <c r="B37" s="47">
        <f t="shared" si="63"/>
        <v>0.2863425926</v>
      </c>
      <c r="C37" s="47">
        <f t="shared" si="63"/>
        <v>0.3071759259</v>
      </c>
      <c r="D37" s="47">
        <f t="shared" si="63"/>
        <v>0.3280092593</v>
      </c>
      <c r="E37" s="47">
        <f t="shared" si="63"/>
        <v>0.3696759259</v>
      </c>
      <c r="F37" s="48">
        <v>0.5</v>
      </c>
      <c r="G37" s="49">
        <v>21.0</v>
      </c>
      <c r="H37" s="50" t="s">
        <v>70</v>
      </c>
      <c r="I37" s="47">
        <f t="shared" ref="I37:M37" si="64">I38+TIME(0,0,(3600*($O38-$O37)/(INDEX($T$5:$AB$6,MATCH(I$15,$S$5:$S$6,0),MATCH(CONCATENATE($P38,$Q38),$T$4:$AB$4,0)))+$T$8))</f>
        <v>0.288275463</v>
      </c>
      <c r="J37" s="47">
        <f t="shared" si="64"/>
        <v>0.3299421296</v>
      </c>
      <c r="K37" s="47">
        <f t="shared" si="64"/>
        <v>0.3716087963</v>
      </c>
      <c r="L37" s="47">
        <f t="shared" si="64"/>
        <v>0.3924421296</v>
      </c>
      <c r="M37" s="51">
        <f t="shared" si="64"/>
        <v>0.413275463</v>
      </c>
      <c r="O37" s="5">
        <f t="shared" si="7"/>
        <v>33.8</v>
      </c>
      <c r="P37" s="8">
        <v>1.0</v>
      </c>
      <c r="Q37" s="52" t="s">
        <v>49</v>
      </c>
      <c r="R37" s="53">
        <f t="shared" ref="R37:S37" si="65">TIME(0,0,(3600*($O37-$O36)/(INDEX($T$5:$AB$6,MATCH(R$15,$S$5:$S$6,0),MATCH((CONCATENATE($P37,$Q37)),$T$4:$AB$4,0)))))</f>
        <v>0.0004166666667</v>
      </c>
      <c r="S37" s="53">
        <f t="shared" si="65"/>
        <v>0.0005208333333</v>
      </c>
      <c r="T37" s="1"/>
      <c r="U37" s="54"/>
      <c r="V37" s="1"/>
      <c r="W37" s="1"/>
    </row>
    <row r="38" ht="13.5" customHeight="1">
      <c r="A38" s="46">
        <f t="shared" ref="A38:E38" si="66">A37+TIME(0,0,(3600*($O38-$O37)/(INDEX($T$5:$AB$6,MATCH(A$15,$S$5:$S$6,0),MATCH(CONCATENATE($P38,$Q38),$T$4:$AB$4,0)))+$T$8))</f>
        <v>0.2455671296</v>
      </c>
      <c r="B38" s="47">
        <f t="shared" si="66"/>
        <v>0.2872337963</v>
      </c>
      <c r="C38" s="47">
        <f t="shared" si="66"/>
        <v>0.3080671296</v>
      </c>
      <c r="D38" s="47">
        <f t="shared" si="66"/>
        <v>0.328900463</v>
      </c>
      <c r="E38" s="47">
        <f t="shared" si="66"/>
        <v>0.3705671296</v>
      </c>
      <c r="F38" s="48">
        <v>0.6</v>
      </c>
      <c r="G38" s="49">
        <v>22.0</v>
      </c>
      <c r="H38" s="50" t="s">
        <v>71</v>
      </c>
      <c r="I38" s="47">
        <f t="shared" ref="I38:M38" si="67">I39+TIME(0,0,(3600*($O39-$O38)/(INDEX($T$5:$AB$6,MATCH(I$15,$S$5:$S$6,0),MATCH(CONCATENATE($P39,$Q39),$T$4:$AB$4,0)))+$T$8))</f>
        <v>0.2873842593</v>
      </c>
      <c r="J38" s="47">
        <f t="shared" si="67"/>
        <v>0.3290509259</v>
      </c>
      <c r="K38" s="47">
        <f t="shared" si="67"/>
        <v>0.3707175926</v>
      </c>
      <c r="L38" s="47">
        <f t="shared" si="67"/>
        <v>0.3915509259</v>
      </c>
      <c r="M38" s="51">
        <f t="shared" si="67"/>
        <v>0.4123842593</v>
      </c>
      <c r="O38" s="5">
        <f t="shared" si="7"/>
        <v>34.4</v>
      </c>
      <c r="P38" s="8">
        <v>1.0</v>
      </c>
      <c r="Q38" s="52" t="s">
        <v>49</v>
      </c>
      <c r="R38" s="53">
        <f t="shared" ref="R38:S38" si="68">TIME(0,0,(3600*($O38-$O37)/(INDEX($T$5:$AB$6,MATCH(R$15,$S$5:$S$6,0),MATCH((CONCATENATE($P38,$Q38)),$T$4:$AB$4,0)))))</f>
        <v>0.0004976851852</v>
      </c>
      <c r="S38" s="53">
        <f t="shared" si="68"/>
        <v>0.000625</v>
      </c>
      <c r="T38" s="1"/>
      <c r="U38" s="54"/>
      <c r="V38" s="1"/>
      <c r="W38" s="1"/>
    </row>
    <row r="39" ht="13.5" customHeight="1">
      <c r="A39" s="46">
        <f t="shared" ref="A39:E39" si="69">A38+TIME(0,0,(3600*($O39-$O38)/(INDEX($T$5:$AB$6,MATCH(A$15,$S$5:$S$6,0),MATCH(CONCATENATE($P39,$Q39),$T$4:$AB$4,0)))+$T$8))</f>
        <v>0.2467939815</v>
      </c>
      <c r="B39" s="47">
        <f t="shared" si="69"/>
        <v>0.2884606481</v>
      </c>
      <c r="C39" s="47">
        <f t="shared" si="69"/>
        <v>0.3092939815</v>
      </c>
      <c r="D39" s="47">
        <f t="shared" si="69"/>
        <v>0.3301273148</v>
      </c>
      <c r="E39" s="47">
        <f t="shared" si="69"/>
        <v>0.3717939815</v>
      </c>
      <c r="F39" s="48">
        <v>1.0</v>
      </c>
      <c r="G39" s="49">
        <v>23.0</v>
      </c>
      <c r="H39" s="50" t="s">
        <v>72</v>
      </c>
      <c r="I39" s="47">
        <f t="shared" ref="I39:M39" si="70">I40+TIME(0,0,(3600*($O40-$O39)/(INDEX($T$5:$AB$6,MATCH(I$15,$S$5:$S$6,0),MATCH(CONCATENATE($P40,$Q40),$T$4:$AB$4,0)))+$T$8))</f>
        <v>0.2861574074</v>
      </c>
      <c r="J39" s="47">
        <f t="shared" si="70"/>
        <v>0.3278240741</v>
      </c>
      <c r="K39" s="47">
        <f t="shared" si="70"/>
        <v>0.3694907407</v>
      </c>
      <c r="L39" s="47">
        <f t="shared" si="70"/>
        <v>0.3903240741</v>
      </c>
      <c r="M39" s="51">
        <f t="shared" si="70"/>
        <v>0.4111574074</v>
      </c>
      <c r="O39" s="5">
        <f t="shared" si="7"/>
        <v>35.4</v>
      </c>
      <c r="P39" s="8">
        <v>1.0</v>
      </c>
      <c r="Q39" s="52" t="s">
        <v>49</v>
      </c>
      <c r="R39" s="53">
        <f t="shared" ref="R39:S39" si="71">TIME(0,0,(3600*($O39-$O38)/(INDEX($T$5:$AB$6,MATCH(R$15,$S$5:$S$6,0),MATCH((CONCATENATE($P39,$Q39)),$T$4:$AB$4,0)))))</f>
        <v>0.0008333333333</v>
      </c>
      <c r="S39" s="53">
        <f t="shared" si="71"/>
        <v>0.001041666667</v>
      </c>
      <c r="T39" s="1"/>
      <c r="U39" s="54"/>
      <c r="V39" s="1"/>
      <c r="W39" s="1"/>
    </row>
    <row r="40" ht="13.5" customHeight="1">
      <c r="A40" s="46">
        <f t="shared" ref="A40:E40" si="72">A39+TIME(0,0,(3600*($O40-$O39)/(INDEX($T$5:$AB$6,MATCH(A$15,$S$5:$S$6,0),MATCH(CONCATENATE($P40,$Q40),$T$4:$AB$4,0)))+$T$8))</f>
        <v>0.2486805556</v>
      </c>
      <c r="B40" s="47">
        <f t="shared" si="72"/>
        <v>0.2903472222</v>
      </c>
      <c r="C40" s="47">
        <f t="shared" si="72"/>
        <v>0.3111805556</v>
      </c>
      <c r="D40" s="47">
        <f t="shared" si="72"/>
        <v>0.3320138889</v>
      </c>
      <c r="E40" s="47">
        <f t="shared" si="72"/>
        <v>0.3736805556</v>
      </c>
      <c r="F40" s="48">
        <v>1.8</v>
      </c>
      <c r="G40" s="49">
        <v>24.0</v>
      </c>
      <c r="H40" s="50" t="s">
        <v>73</v>
      </c>
      <c r="I40" s="47">
        <f t="shared" ref="I40:M40" si="73">I41+TIME(0,0,(3600*($O41-$O40)/(INDEX($T$5:$AB$6,MATCH(I$15,$S$5:$S$6,0),MATCH(CONCATENATE($P41,$Q41),$T$4:$AB$4,0)))+$T$8))</f>
        <v>0.2842708333</v>
      </c>
      <c r="J40" s="47">
        <f t="shared" si="73"/>
        <v>0.3259375</v>
      </c>
      <c r="K40" s="47">
        <f t="shared" si="73"/>
        <v>0.3676041667</v>
      </c>
      <c r="L40" s="47">
        <f t="shared" si="73"/>
        <v>0.3884375</v>
      </c>
      <c r="M40" s="51">
        <f t="shared" si="73"/>
        <v>0.4092708333</v>
      </c>
      <c r="O40" s="5">
        <f t="shared" si="7"/>
        <v>37.2</v>
      </c>
      <c r="P40" s="8">
        <v>1.0</v>
      </c>
      <c r="Q40" s="52" t="s">
        <v>49</v>
      </c>
      <c r="R40" s="53">
        <f t="shared" ref="R40:S40" si="74">TIME(0,0,(3600*($O40-$O39)/(INDEX($T$5:$AB$6,MATCH(R$15,$S$5:$S$6,0),MATCH((CONCATENATE($P40,$Q40)),$T$4:$AB$4,0)))))</f>
        <v>0.001493055556</v>
      </c>
      <c r="S40" s="53">
        <f t="shared" si="74"/>
        <v>0.001875</v>
      </c>
      <c r="T40" s="1"/>
      <c r="U40" s="54"/>
      <c r="V40" s="1"/>
      <c r="W40" s="1"/>
    </row>
    <row r="41" ht="13.5" customHeight="1">
      <c r="A41" s="46">
        <f t="shared" ref="A41:E41" si="75">A40+TIME(0,0,(3600*($O41-$O40)/(INDEX($T$5:$AB$6,MATCH(A$15,$S$5:$S$6,0),MATCH(CONCATENATE($P41,$Q41),$T$4:$AB$4,0)))+$T$8))</f>
        <v>0.2577314815</v>
      </c>
      <c r="B41" s="47">
        <f t="shared" si="75"/>
        <v>0.2993981481</v>
      </c>
      <c r="C41" s="47">
        <f t="shared" si="75"/>
        <v>0.3202314815</v>
      </c>
      <c r="D41" s="47">
        <f t="shared" si="75"/>
        <v>0.3410648148</v>
      </c>
      <c r="E41" s="47">
        <f t="shared" si="75"/>
        <v>0.3827314815</v>
      </c>
      <c r="F41" s="48">
        <v>10.4</v>
      </c>
      <c r="G41" s="49">
        <v>25.0</v>
      </c>
      <c r="H41" s="50" t="s">
        <v>74</v>
      </c>
      <c r="I41" s="47">
        <f t="shared" ref="I41:M41" si="76">I42+TIME(0,0,(3600*($O42-$O41)/(INDEX($T$5:$AB$6,MATCH(I$15,$S$5:$S$6,0),MATCH(CONCATENATE($P42,$Q42),$T$4:$AB$4,0)))+$T$8))</f>
        <v>0.2752199074</v>
      </c>
      <c r="J41" s="47">
        <f t="shared" si="76"/>
        <v>0.3168865741</v>
      </c>
      <c r="K41" s="47">
        <f t="shared" si="76"/>
        <v>0.3585532407</v>
      </c>
      <c r="L41" s="47">
        <f t="shared" si="76"/>
        <v>0.3793865741</v>
      </c>
      <c r="M41" s="51">
        <f t="shared" si="76"/>
        <v>0.4002199074</v>
      </c>
      <c r="O41" s="5">
        <f t="shared" si="7"/>
        <v>47.6</v>
      </c>
      <c r="P41" s="8">
        <v>1.0</v>
      </c>
      <c r="Q41" s="52" t="s">
        <v>49</v>
      </c>
      <c r="R41" s="53">
        <f t="shared" ref="R41:S41" si="77">TIME(0,0,(3600*($O41-$O40)/(INDEX($T$5:$AB$6,MATCH(R$15,$S$5:$S$6,0),MATCH((CONCATENATE($P41,$Q41)),$T$4:$AB$4,0)))))</f>
        <v>0.008657407407</v>
      </c>
      <c r="S41" s="53">
        <f t="shared" si="77"/>
        <v>0.01083333333</v>
      </c>
      <c r="T41" s="1"/>
      <c r="U41" s="54"/>
      <c r="V41" s="1"/>
      <c r="W41" s="1"/>
    </row>
    <row r="42" ht="13.5" customHeight="1">
      <c r="A42" s="46">
        <f t="shared" ref="A42:E42" si="78">A41+TIME(0,0,(3600*($O42-$O41)/(INDEX($T$5:$AB$6,MATCH(A$15,$S$5:$S$6,0),MATCH(CONCATENATE($P42,$Q42),$T$4:$AB$4,0)))+$T$8))</f>
        <v>0.2621180556</v>
      </c>
      <c r="B42" s="47">
        <f t="shared" si="78"/>
        <v>0.3037847222</v>
      </c>
      <c r="C42" s="47">
        <f t="shared" si="78"/>
        <v>0.3246180556</v>
      </c>
      <c r="D42" s="47">
        <f t="shared" si="78"/>
        <v>0.3454513889</v>
      </c>
      <c r="E42" s="47">
        <f t="shared" si="78"/>
        <v>0.3871180556</v>
      </c>
      <c r="F42" s="55">
        <v>4.8</v>
      </c>
      <c r="G42" s="49">
        <v>26.0</v>
      </c>
      <c r="H42" s="50" t="s">
        <v>75</v>
      </c>
      <c r="I42" s="56">
        <v>0.2708333333333333</v>
      </c>
      <c r="J42" s="56">
        <v>0.3125</v>
      </c>
      <c r="K42" s="56">
        <v>0.3541666666666667</v>
      </c>
      <c r="L42" s="56">
        <v>0.375</v>
      </c>
      <c r="M42" s="57">
        <v>0.3958333333333333</v>
      </c>
      <c r="O42" s="5">
        <f t="shared" si="7"/>
        <v>52.4</v>
      </c>
      <c r="P42" s="8">
        <v>1.0</v>
      </c>
      <c r="Q42" s="52" t="s">
        <v>49</v>
      </c>
      <c r="R42" s="53">
        <f t="shared" ref="R42:S42" si="79">TIME(0,0,(3600*($O42-$O41)/(INDEX($T$5:$AB$6,MATCH(R$15,$S$5:$S$6,0),MATCH((CONCATENATE($P42,$Q42)),$T$4:$AB$4,0)))))</f>
        <v>0.003993055556</v>
      </c>
      <c r="S42" s="53">
        <f t="shared" si="79"/>
        <v>0.005</v>
      </c>
      <c r="T42" s="1"/>
      <c r="U42" s="54"/>
      <c r="V42" s="1"/>
      <c r="W42" s="1"/>
    </row>
    <row r="43" ht="13.5" customHeight="1">
      <c r="A43" s="46"/>
      <c r="B43" s="47"/>
      <c r="C43" s="47"/>
      <c r="D43" s="47"/>
      <c r="E43" s="47"/>
      <c r="F43" s="58"/>
      <c r="G43" s="49"/>
      <c r="H43" s="58"/>
      <c r="I43" s="47"/>
      <c r="J43" s="47"/>
      <c r="K43" s="47"/>
      <c r="L43" s="47"/>
      <c r="M43" s="51"/>
      <c r="R43" s="53"/>
      <c r="S43" s="53"/>
      <c r="T43" s="1"/>
      <c r="U43" s="54"/>
      <c r="V43" s="1"/>
      <c r="W43" s="1"/>
    </row>
    <row r="44" ht="13.5" customHeight="1">
      <c r="A44" s="59" t="s">
        <v>76</v>
      </c>
      <c r="B44" s="60" t="s">
        <v>76</v>
      </c>
      <c r="C44" s="60" t="s">
        <v>77</v>
      </c>
      <c r="D44" s="60" t="s">
        <v>76</v>
      </c>
      <c r="E44" s="60" t="s">
        <v>76</v>
      </c>
      <c r="F44" s="61"/>
      <c r="G44" s="60"/>
      <c r="H44" s="61"/>
      <c r="I44" s="62" t="s">
        <v>76</v>
      </c>
      <c r="J44" s="62" t="s">
        <v>76</v>
      </c>
      <c r="K44" s="62" t="s">
        <v>77</v>
      </c>
      <c r="L44" s="62" t="s">
        <v>76</v>
      </c>
      <c r="M44" s="63" t="s">
        <v>76</v>
      </c>
    </row>
    <row r="45" ht="1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ht="13.5" customHeight="1">
      <c r="A46" s="16" t="s">
        <v>30</v>
      </c>
      <c r="B46" s="17"/>
      <c r="C46" s="17"/>
      <c r="D46" s="17"/>
      <c r="E46" s="17"/>
      <c r="F46" s="18" t="s">
        <v>31</v>
      </c>
      <c r="G46" s="19" t="s">
        <v>32</v>
      </c>
      <c r="H46" s="19" t="s">
        <v>33</v>
      </c>
      <c r="I46" s="20" t="s">
        <v>34</v>
      </c>
      <c r="J46" s="21"/>
      <c r="K46" s="21"/>
      <c r="L46" s="21"/>
      <c r="M46" s="22"/>
    </row>
    <row r="47" ht="13.5" customHeight="1">
      <c r="A47" s="16" t="s">
        <v>35</v>
      </c>
      <c r="B47" s="17"/>
      <c r="C47" s="17"/>
      <c r="D47" s="17"/>
      <c r="E47" s="64"/>
      <c r="F47" s="65"/>
      <c r="G47" s="66" t="s">
        <v>36</v>
      </c>
      <c r="H47" s="67" t="s">
        <v>37</v>
      </c>
      <c r="I47" s="16" t="s">
        <v>35</v>
      </c>
      <c r="J47" s="17"/>
      <c r="K47" s="17"/>
      <c r="L47" s="17"/>
      <c r="M47" s="64"/>
    </row>
    <row r="48" ht="13.5" customHeight="1">
      <c r="A48" s="68" t="s">
        <v>78</v>
      </c>
      <c r="B48" s="69" t="s">
        <v>79</v>
      </c>
      <c r="C48" s="69" t="s">
        <v>80</v>
      </c>
      <c r="D48" s="69" t="s">
        <v>81</v>
      </c>
      <c r="E48" s="70" t="s">
        <v>82</v>
      </c>
      <c r="F48" s="71"/>
      <c r="G48" s="72"/>
      <c r="H48" s="69"/>
      <c r="I48" s="68" t="s">
        <v>78</v>
      </c>
      <c r="J48" s="69" t="s">
        <v>79</v>
      </c>
      <c r="K48" s="69" t="s">
        <v>80</v>
      </c>
      <c r="L48" s="69" t="s">
        <v>81</v>
      </c>
      <c r="M48" s="70" t="s">
        <v>82</v>
      </c>
    </row>
    <row r="49" ht="13.5" customHeight="1">
      <c r="A49" s="32" t="s">
        <v>23</v>
      </c>
      <c r="B49" s="33" t="s">
        <v>23</v>
      </c>
      <c r="C49" s="33" t="s">
        <v>23</v>
      </c>
      <c r="D49" s="33" t="s">
        <v>23</v>
      </c>
      <c r="E49" s="33" t="s">
        <v>23</v>
      </c>
      <c r="F49" s="34"/>
      <c r="G49" s="34"/>
      <c r="H49" s="35"/>
      <c r="I49" s="33" t="s">
        <v>23</v>
      </c>
      <c r="J49" s="33" t="s">
        <v>23</v>
      </c>
      <c r="K49" s="33" t="s">
        <v>23</v>
      </c>
      <c r="L49" s="33" t="s">
        <v>23</v>
      </c>
      <c r="M49" s="36" t="s">
        <v>23</v>
      </c>
    </row>
    <row r="50" ht="13.5" customHeight="1">
      <c r="A50" s="73">
        <v>0.3541666666666667</v>
      </c>
      <c r="B50" s="74">
        <v>0.375</v>
      </c>
      <c r="C50" s="74">
        <v>0.4166666666666667</v>
      </c>
      <c r="D50" s="74">
        <v>0.4375</v>
      </c>
      <c r="E50" s="74">
        <v>0.4583333333333333</v>
      </c>
      <c r="F50" s="39"/>
      <c r="G50" s="40">
        <v>0.0</v>
      </c>
      <c r="H50" s="41" t="s">
        <v>47</v>
      </c>
      <c r="I50" s="75">
        <f t="shared" ref="I50:M50" si="80">I51+TIME(0,0,(3600*($O17-$O16)/(INDEX($T$5:$AB$6,MATCH(I$49,$S$5:$S$6,0),MATCH(CONCATENATE($P17,$Q17),$T$4:$AB$4,0)))+$T$8))</f>
        <v>0.4912847222</v>
      </c>
      <c r="J50" s="75">
        <f t="shared" si="80"/>
        <v>0.5121180556</v>
      </c>
      <c r="K50" s="75">
        <f t="shared" si="80"/>
        <v>0.5329513889</v>
      </c>
      <c r="L50" s="75">
        <f t="shared" si="80"/>
        <v>0.5746180556</v>
      </c>
      <c r="M50" s="76">
        <f t="shared" si="80"/>
        <v>0.5954513889</v>
      </c>
    </row>
    <row r="51" ht="13.5" customHeight="1">
      <c r="A51" s="77">
        <f t="shared" ref="A51:E51" si="81">A50+TIME(0,0,(3600*($O17-$O16)/(INDEX($T$5:$AB$6,MATCH(A$49,$S$5:$S$6,0),MATCH(CONCATENATE($P17,$Q17),$T$4:$AB$4,0)))+$T$8))</f>
        <v>0.3590509259</v>
      </c>
      <c r="B51" s="78">
        <f t="shared" si="81"/>
        <v>0.3798842593</v>
      </c>
      <c r="C51" s="78">
        <f t="shared" si="81"/>
        <v>0.4215509259</v>
      </c>
      <c r="D51" s="78">
        <f t="shared" si="81"/>
        <v>0.4423842593</v>
      </c>
      <c r="E51" s="78">
        <f t="shared" si="81"/>
        <v>0.4632175926</v>
      </c>
      <c r="F51" s="48">
        <v>5.4</v>
      </c>
      <c r="G51" s="49">
        <v>1.0</v>
      </c>
      <c r="H51" s="50" t="s">
        <v>48</v>
      </c>
      <c r="I51" s="78">
        <f t="shared" ref="I51:M51" si="82">I52+TIME(0,0,(3600*($O18-$O17)/(INDEX($T$5:$AB$6,MATCH(I$49,$S$5:$S$6,0),MATCH(CONCATENATE($P18,$Q18),$T$4:$AB$4,0)))+$T$8))</f>
        <v>0.486400463</v>
      </c>
      <c r="J51" s="78">
        <f t="shared" si="82"/>
        <v>0.5072337963</v>
      </c>
      <c r="K51" s="78">
        <f t="shared" si="82"/>
        <v>0.5280671296</v>
      </c>
      <c r="L51" s="78">
        <f t="shared" si="82"/>
        <v>0.5697337963</v>
      </c>
      <c r="M51" s="79">
        <f t="shared" si="82"/>
        <v>0.5905671296</v>
      </c>
    </row>
    <row r="52" ht="13.5" customHeight="1">
      <c r="A52" s="77">
        <f t="shared" ref="A52:E52" si="83">A51+TIME(0,0,(3600*($O18-$O17)/(INDEX($T$5:$AB$6,MATCH(A$49,$S$5:$S$6,0),MATCH(CONCATENATE($P18,$Q18),$T$4:$AB$4,0)))+$T$8))</f>
        <v>0.362025463</v>
      </c>
      <c r="B52" s="78">
        <f t="shared" si="83"/>
        <v>0.3828587963</v>
      </c>
      <c r="C52" s="78">
        <f t="shared" si="83"/>
        <v>0.424525463</v>
      </c>
      <c r="D52" s="78">
        <f t="shared" si="83"/>
        <v>0.4453587963</v>
      </c>
      <c r="E52" s="78">
        <f t="shared" si="83"/>
        <v>0.4661921296</v>
      </c>
      <c r="F52" s="48">
        <v>3.1</v>
      </c>
      <c r="G52" s="49">
        <v>2.0</v>
      </c>
      <c r="H52" s="50" t="s">
        <v>50</v>
      </c>
      <c r="I52" s="78">
        <f t="shared" ref="I52:M52" si="84">I53+TIME(0,0,(3600*($O19-$O18)/(INDEX($T$5:$AB$6,MATCH(I$49,$S$5:$S$6,0),MATCH(CONCATENATE($P19,$Q19),$T$4:$AB$4,0)))+$T$8))</f>
        <v>0.4834259259</v>
      </c>
      <c r="J52" s="78">
        <f t="shared" si="84"/>
        <v>0.5042592593</v>
      </c>
      <c r="K52" s="78">
        <f t="shared" si="84"/>
        <v>0.5250925926</v>
      </c>
      <c r="L52" s="78">
        <f t="shared" si="84"/>
        <v>0.5667592593</v>
      </c>
      <c r="M52" s="79">
        <f t="shared" si="84"/>
        <v>0.5875925926</v>
      </c>
    </row>
    <row r="53" ht="13.5" customHeight="1">
      <c r="A53" s="77">
        <f t="shared" ref="A53:E53" si="85">A52+TIME(0,0,(3600*($O19-$O18)/(INDEX($T$5:$AB$6,MATCH(A$49,$S$5:$S$6,0),MATCH(CONCATENATE($P19,$Q19),$T$4:$AB$4,0)))+$T$8))</f>
        <v>0.3630787037</v>
      </c>
      <c r="B53" s="78">
        <f t="shared" si="85"/>
        <v>0.383912037</v>
      </c>
      <c r="C53" s="78">
        <f t="shared" si="85"/>
        <v>0.4255787037</v>
      </c>
      <c r="D53" s="78">
        <f t="shared" si="85"/>
        <v>0.446412037</v>
      </c>
      <c r="E53" s="78">
        <f t="shared" si="85"/>
        <v>0.4672453704</v>
      </c>
      <c r="F53" s="48">
        <v>0.8</v>
      </c>
      <c r="G53" s="49">
        <v>3.0</v>
      </c>
      <c r="H53" s="50" t="s">
        <v>52</v>
      </c>
      <c r="I53" s="78">
        <f t="shared" ref="I53:M53" si="86">I54+TIME(0,0,(3600*($O20-$O19)/(INDEX($T$5:$AB$6,MATCH(I$49,$S$5:$S$6,0),MATCH(CONCATENATE($P20,$Q20),$T$4:$AB$4,0)))+$T$8))</f>
        <v>0.4823726852</v>
      </c>
      <c r="J53" s="78">
        <f t="shared" si="86"/>
        <v>0.5032060185</v>
      </c>
      <c r="K53" s="78">
        <f t="shared" si="86"/>
        <v>0.5240393519</v>
      </c>
      <c r="L53" s="78">
        <f t="shared" si="86"/>
        <v>0.5657060185</v>
      </c>
      <c r="M53" s="79">
        <f t="shared" si="86"/>
        <v>0.5865393519</v>
      </c>
    </row>
    <row r="54" ht="13.5" customHeight="1">
      <c r="A54" s="77">
        <f t="shared" ref="A54:E54" si="87">A53+TIME(0,0,(3600*($O20-$O19)/(INDEX($T$5:$AB$6,MATCH(A$49,$S$5:$S$6,0),MATCH(CONCATENATE($P20,$Q20),$T$4:$AB$4,0)))+$T$8))</f>
        <v>0.3646296296</v>
      </c>
      <c r="B54" s="78">
        <f t="shared" si="87"/>
        <v>0.385462963</v>
      </c>
      <c r="C54" s="78">
        <f t="shared" si="87"/>
        <v>0.4271296296</v>
      </c>
      <c r="D54" s="78">
        <f t="shared" si="87"/>
        <v>0.447962963</v>
      </c>
      <c r="E54" s="78">
        <f t="shared" si="87"/>
        <v>0.4687962963</v>
      </c>
      <c r="F54" s="48">
        <v>1.4</v>
      </c>
      <c r="G54" s="49">
        <v>4.0</v>
      </c>
      <c r="H54" s="50" t="s">
        <v>53</v>
      </c>
      <c r="I54" s="78">
        <f t="shared" ref="I54:M54" si="88">I55+TIME(0,0,(3600*($O21-$O20)/(INDEX($T$5:$AB$6,MATCH(I$49,$S$5:$S$6,0),MATCH(CONCATENATE($P21,$Q21),$T$4:$AB$4,0)))+$T$8))</f>
        <v>0.4808217593</v>
      </c>
      <c r="J54" s="78">
        <f t="shared" si="88"/>
        <v>0.5016550926</v>
      </c>
      <c r="K54" s="78">
        <f t="shared" si="88"/>
        <v>0.5224884259</v>
      </c>
      <c r="L54" s="78">
        <f t="shared" si="88"/>
        <v>0.5641550926</v>
      </c>
      <c r="M54" s="79">
        <f t="shared" si="88"/>
        <v>0.5849884259</v>
      </c>
    </row>
    <row r="55" ht="13.5" customHeight="1">
      <c r="A55" s="77">
        <f t="shared" ref="A55:E55" si="89">A54+TIME(0,0,(3600*($O21-$O20)/(INDEX($T$5:$AB$6,MATCH(A$49,$S$5:$S$6,0),MATCH(CONCATENATE($P21,$Q21),$T$4:$AB$4,0)))+$T$8))</f>
        <v>0.3658564815</v>
      </c>
      <c r="B55" s="78">
        <f t="shared" si="89"/>
        <v>0.3866898148</v>
      </c>
      <c r="C55" s="78">
        <f t="shared" si="89"/>
        <v>0.4283564815</v>
      </c>
      <c r="D55" s="78">
        <f t="shared" si="89"/>
        <v>0.4491898148</v>
      </c>
      <c r="E55" s="78">
        <f t="shared" si="89"/>
        <v>0.4700231481</v>
      </c>
      <c r="F55" s="48">
        <v>1.0</v>
      </c>
      <c r="G55" s="49">
        <v>5.0</v>
      </c>
      <c r="H55" s="50" t="s">
        <v>54</v>
      </c>
      <c r="I55" s="78">
        <f t="shared" ref="I55:M55" si="90">I56+TIME(0,0,(3600*($O22-$O21)/(INDEX($T$5:$AB$6,MATCH(I$49,$S$5:$S$6,0),MATCH(CONCATENATE($P22,$Q22),$T$4:$AB$4,0)))+$T$8))</f>
        <v>0.4795949074</v>
      </c>
      <c r="J55" s="78">
        <f t="shared" si="90"/>
        <v>0.5004282407</v>
      </c>
      <c r="K55" s="78">
        <f t="shared" si="90"/>
        <v>0.5212615741</v>
      </c>
      <c r="L55" s="78">
        <f t="shared" si="90"/>
        <v>0.5629282407</v>
      </c>
      <c r="M55" s="79">
        <f t="shared" si="90"/>
        <v>0.5837615741</v>
      </c>
    </row>
    <row r="56" ht="13.5" customHeight="1">
      <c r="A56" s="77">
        <f t="shared" ref="A56:E56" si="91">A55+TIME(0,0,(3600*($O22-$O21)/(INDEX($T$5:$AB$6,MATCH(A$49,$S$5:$S$6,0),MATCH(CONCATENATE($P22,$Q22),$T$4:$AB$4,0)))+$T$8))</f>
        <v>0.3670833333</v>
      </c>
      <c r="B56" s="78">
        <f t="shared" si="91"/>
        <v>0.3879166667</v>
      </c>
      <c r="C56" s="78">
        <f t="shared" si="91"/>
        <v>0.4295833333</v>
      </c>
      <c r="D56" s="78">
        <f t="shared" si="91"/>
        <v>0.4504166667</v>
      </c>
      <c r="E56" s="78">
        <f t="shared" si="91"/>
        <v>0.47125</v>
      </c>
      <c r="F56" s="48">
        <v>1.0</v>
      </c>
      <c r="G56" s="49">
        <v>6.0</v>
      </c>
      <c r="H56" s="50" t="s">
        <v>55</v>
      </c>
      <c r="I56" s="78">
        <f t="shared" ref="I56:M56" si="92">I57+TIME(0,0,(3600*($O23-$O22)/(INDEX($T$5:$AB$6,MATCH(I$49,$S$5:$S$6,0),MATCH(CONCATENATE($P23,$Q23),$T$4:$AB$4,0)))+$T$8))</f>
        <v>0.4783680556</v>
      </c>
      <c r="J56" s="78">
        <f t="shared" si="92"/>
        <v>0.4992013889</v>
      </c>
      <c r="K56" s="78">
        <f t="shared" si="92"/>
        <v>0.5200347222</v>
      </c>
      <c r="L56" s="78">
        <f t="shared" si="92"/>
        <v>0.5617013889</v>
      </c>
      <c r="M56" s="79">
        <f t="shared" si="92"/>
        <v>0.5825347222</v>
      </c>
    </row>
    <row r="57" ht="13.5" customHeight="1">
      <c r="A57" s="77">
        <f t="shared" ref="A57:E57" si="93">A56+TIME(0,0,(3600*($O23-$O22)/(INDEX($T$5:$AB$6,MATCH(A$49,$S$5:$S$6,0),MATCH(CONCATENATE($P23,$Q23),$T$4:$AB$4,0)))+$T$8))</f>
        <v>0.3682175926</v>
      </c>
      <c r="B57" s="78">
        <f t="shared" si="93"/>
        <v>0.3890509259</v>
      </c>
      <c r="C57" s="78">
        <f t="shared" si="93"/>
        <v>0.4307175926</v>
      </c>
      <c r="D57" s="78">
        <f t="shared" si="93"/>
        <v>0.4515509259</v>
      </c>
      <c r="E57" s="78">
        <f t="shared" si="93"/>
        <v>0.4723842593</v>
      </c>
      <c r="F57" s="48">
        <v>0.9</v>
      </c>
      <c r="G57" s="49">
        <v>7.0</v>
      </c>
      <c r="H57" s="50" t="s">
        <v>56</v>
      </c>
      <c r="I57" s="78">
        <f t="shared" ref="I57:M57" si="94">I58+TIME(0,0,(3600*($O24-$O23)/(INDEX($T$5:$AB$6,MATCH(I$49,$S$5:$S$6,0),MATCH(CONCATENATE($P24,$Q24),$T$4:$AB$4,0)))+$T$8))</f>
        <v>0.4772337963</v>
      </c>
      <c r="J57" s="78">
        <f t="shared" si="94"/>
        <v>0.4980671296</v>
      </c>
      <c r="K57" s="78">
        <f t="shared" si="94"/>
        <v>0.518900463</v>
      </c>
      <c r="L57" s="78">
        <f t="shared" si="94"/>
        <v>0.5605671296</v>
      </c>
      <c r="M57" s="79">
        <f t="shared" si="94"/>
        <v>0.581400463</v>
      </c>
    </row>
    <row r="58" ht="13.5" customHeight="1">
      <c r="A58" s="77">
        <f t="shared" ref="A58:E58" si="95">A57+TIME(0,0,(3600*($O24-$O23)/(INDEX($T$5:$AB$6,MATCH(A$49,$S$5:$S$6,0),MATCH(CONCATENATE($P24,$Q24),$T$4:$AB$4,0)))+$T$8))</f>
        <v>0.3698611111</v>
      </c>
      <c r="B58" s="78">
        <f t="shared" si="95"/>
        <v>0.3906944444</v>
      </c>
      <c r="C58" s="78">
        <f t="shared" si="95"/>
        <v>0.4323611111</v>
      </c>
      <c r="D58" s="78">
        <f t="shared" si="95"/>
        <v>0.4531944444</v>
      </c>
      <c r="E58" s="78">
        <f t="shared" si="95"/>
        <v>0.4740277778</v>
      </c>
      <c r="F58" s="48">
        <v>1.5</v>
      </c>
      <c r="G58" s="49">
        <v>8.0</v>
      </c>
      <c r="H58" s="50" t="s">
        <v>57</v>
      </c>
      <c r="I58" s="78">
        <f t="shared" ref="I58:M58" si="96">I59+TIME(0,0,(3600*($O25-$O24)/(INDEX($T$5:$AB$6,MATCH(I$49,$S$5:$S$6,0),MATCH(CONCATENATE($P25,$Q25),$T$4:$AB$4,0)))+$T$8))</f>
        <v>0.4755902778</v>
      </c>
      <c r="J58" s="78">
        <f t="shared" si="96"/>
        <v>0.4964236111</v>
      </c>
      <c r="K58" s="78">
        <f t="shared" si="96"/>
        <v>0.5172569444</v>
      </c>
      <c r="L58" s="78">
        <f t="shared" si="96"/>
        <v>0.5589236111</v>
      </c>
      <c r="M58" s="79">
        <f t="shared" si="96"/>
        <v>0.5797569444</v>
      </c>
    </row>
    <row r="59" ht="13.5" customHeight="1">
      <c r="A59" s="77">
        <f t="shared" ref="A59:E59" si="97">A58+TIME(0,0,(3600*($O25-$O24)/(INDEX($T$5:$AB$6,MATCH(A$49,$S$5:$S$6,0),MATCH(CONCATENATE($P25,$Q25),$T$4:$AB$4,0)))+$T$8))</f>
        <v>0.3720023148</v>
      </c>
      <c r="B59" s="78">
        <f t="shared" si="97"/>
        <v>0.3928356481</v>
      </c>
      <c r="C59" s="78">
        <f t="shared" si="97"/>
        <v>0.4345023148</v>
      </c>
      <c r="D59" s="78">
        <f t="shared" si="97"/>
        <v>0.4553356481</v>
      </c>
      <c r="E59" s="78">
        <f t="shared" si="97"/>
        <v>0.4761689815</v>
      </c>
      <c r="F59" s="48">
        <v>2.1</v>
      </c>
      <c r="G59" s="49">
        <v>9.0</v>
      </c>
      <c r="H59" s="50" t="s">
        <v>58</v>
      </c>
      <c r="I59" s="78">
        <f t="shared" ref="I59:M59" si="98">I60+TIME(0,0,(3600*($O26-$O25)/(INDEX($T$5:$AB$6,MATCH(I$49,$S$5:$S$6,0),MATCH(CONCATENATE($P26,$Q26),$T$4:$AB$4,0)))+$T$8))</f>
        <v>0.4734490741</v>
      </c>
      <c r="J59" s="78">
        <f t="shared" si="98"/>
        <v>0.4942824074</v>
      </c>
      <c r="K59" s="78">
        <f t="shared" si="98"/>
        <v>0.5151157407</v>
      </c>
      <c r="L59" s="78">
        <f t="shared" si="98"/>
        <v>0.5567824074</v>
      </c>
      <c r="M59" s="79">
        <f t="shared" si="98"/>
        <v>0.5776157407</v>
      </c>
    </row>
    <row r="60" ht="13.5" customHeight="1">
      <c r="A60" s="77">
        <f t="shared" ref="A60:E60" si="99">A59+TIME(0,0,(3600*($O26-$O25)/(INDEX($T$5:$AB$6,MATCH(A$49,$S$5:$S$6,0),MATCH(CONCATENATE($P26,$Q26),$T$4:$AB$4,0)))+$T$8))</f>
        <v>0.3738888889</v>
      </c>
      <c r="B60" s="78">
        <f t="shared" si="99"/>
        <v>0.3947222222</v>
      </c>
      <c r="C60" s="78">
        <f t="shared" si="99"/>
        <v>0.4363888889</v>
      </c>
      <c r="D60" s="78">
        <f t="shared" si="99"/>
        <v>0.4572222222</v>
      </c>
      <c r="E60" s="78">
        <f t="shared" si="99"/>
        <v>0.4780555556</v>
      </c>
      <c r="F60" s="48">
        <v>1.8</v>
      </c>
      <c r="G60" s="49">
        <v>10.0</v>
      </c>
      <c r="H60" s="50" t="s">
        <v>59</v>
      </c>
      <c r="I60" s="78">
        <f t="shared" ref="I60:M60" si="100">I61+TIME(0,0,(3600*($O27-$O26)/(INDEX($T$5:$AB$6,MATCH(I$49,$S$5:$S$6,0),MATCH(CONCATENATE($P27,$Q27),$T$4:$AB$4,0)))+$T$8))</f>
        <v>0.4715625</v>
      </c>
      <c r="J60" s="78">
        <f t="shared" si="100"/>
        <v>0.4923958333</v>
      </c>
      <c r="K60" s="78">
        <f t="shared" si="100"/>
        <v>0.5132291667</v>
      </c>
      <c r="L60" s="78">
        <f t="shared" si="100"/>
        <v>0.5548958333</v>
      </c>
      <c r="M60" s="79">
        <f t="shared" si="100"/>
        <v>0.5757291667</v>
      </c>
    </row>
    <row r="61" ht="13.5" customHeight="1">
      <c r="A61" s="77">
        <f t="shared" ref="A61:E61" si="101">A60+TIME(0,0,(3600*($O27-$O26)/(INDEX($T$5:$AB$6,MATCH(A$49,$S$5:$S$6,0),MATCH(CONCATENATE($P27,$Q27),$T$4:$AB$4,0)))+$T$8))</f>
        <v>0.3748611111</v>
      </c>
      <c r="B61" s="78">
        <f t="shared" si="101"/>
        <v>0.3956944444</v>
      </c>
      <c r="C61" s="78">
        <f t="shared" si="101"/>
        <v>0.4373611111</v>
      </c>
      <c r="D61" s="78">
        <f t="shared" si="101"/>
        <v>0.4581944444</v>
      </c>
      <c r="E61" s="78">
        <f t="shared" si="101"/>
        <v>0.4790277778</v>
      </c>
      <c r="F61" s="48">
        <v>0.7</v>
      </c>
      <c r="G61" s="49">
        <v>11.0</v>
      </c>
      <c r="H61" s="50" t="s">
        <v>60</v>
      </c>
      <c r="I61" s="78">
        <f t="shared" ref="I61:M61" si="102">I62+TIME(0,0,(3600*($O28-$O27)/(INDEX($T$5:$AB$6,MATCH(I$49,$S$5:$S$6,0),MATCH(CONCATENATE($P28,$Q28),$T$4:$AB$4,0)))+$T$8))</f>
        <v>0.4705902778</v>
      </c>
      <c r="J61" s="78">
        <f t="shared" si="102"/>
        <v>0.4914236111</v>
      </c>
      <c r="K61" s="78">
        <f t="shared" si="102"/>
        <v>0.5122569444</v>
      </c>
      <c r="L61" s="78">
        <f t="shared" si="102"/>
        <v>0.5539236111</v>
      </c>
      <c r="M61" s="79">
        <f t="shared" si="102"/>
        <v>0.5747569444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ht="13.5" customHeight="1">
      <c r="A62" s="77">
        <f t="shared" ref="A62:E62" si="103">A61+TIME(0,0,(3600*($O28-$O27)/(INDEX($T$5:$AB$6,MATCH(A$49,$S$5:$S$6,0),MATCH(CONCATENATE($P28,$Q28),$T$4:$AB$4,0)))+$T$8))</f>
        <v>0.376087963</v>
      </c>
      <c r="B62" s="78">
        <f t="shared" si="103"/>
        <v>0.3969212963</v>
      </c>
      <c r="C62" s="78">
        <f t="shared" si="103"/>
        <v>0.438587963</v>
      </c>
      <c r="D62" s="78">
        <f t="shared" si="103"/>
        <v>0.4594212963</v>
      </c>
      <c r="E62" s="78">
        <f t="shared" si="103"/>
        <v>0.4802546296</v>
      </c>
      <c r="F62" s="48">
        <v>1.0</v>
      </c>
      <c r="G62" s="49">
        <v>12.0</v>
      </c>
      <c r="H62" s="50" t="s">
        <v>61</v>
      </c>
      <c r="I62" s="78">
        <f t="shared" ref="I62:M62" si="104">I63+TIME(0,0,(3600*($O29-$O28)/(INDEX($T$5:$AB$6,MATCH(I$49,$S$5:$S$6,0),MATCH(CONCATENATE($P29,$Q29),$T$4:$AB$4,0)))+$T$8))</f>
        <v>0.4693634259</v>
      </c>
      <c r="J62" s="78">
        <f t="shared" si="104"/>
        <v>0.4901967593</v>
      </c>
      <c r="K62" s="78">
        <f t="shared" si="104"/>
        <v>0.5110300926</v>
      </c>
      <c r="L62" s="78">
        <f t="shared" si="104"/>
        <v>0.5526967593</v>
      </c>
      <c r="M62" s="79">
        <f t="shared" si="104"/>
        <v>0.5735300926</v>
      </c>
    </row>
    <row r="63" ht="13.5" customHeight="1">
      <c r="A63" s="77">
        <f t="shared" ref="A63:E63" si="105">A62+TIME(0,0,(3600*($O29-$O28)/(INDEX($T$5:$AB$6,MATCH(A$49,$S$5:$S$6,0),MATCH(CONCATENATE($P29,$Q29),$T$4:$AB$4,0)))+$T$8))</f>
        <v>0.3783101852</v>
      </c>
      <c r="B63" s="78">
        <f t="shared" si="105"/>
        <v>0.3991435185</v>
      </c>
      <c r="C63" s="78">
        <f t="shared" si="105"/>
        <v>0.4408101852</v>
      </c>
      <c r="D63" s="78">
        <f t="shared" si="105"/>
        <v>0.4616435185</v>
      </c>
      <c r="E63" s="78">
        <f t="shared" si="105"/>
        <v>0.4824768519</v>
      </c>
      <c r="F63" s="48">
        <v>2.2</v>
      </c>
      <c r="G63" s="49">
        <v>13.0</v>
      </c>
      <c r="H63" s="50" t="s">
        <v>62</v>
      </c>
      <c r="I63" s="78">
        <f t="shared" ref="I63:M63" si="106">I64+TIME(0,0,(3600*($O30-$O29)/(INDEX($T$5:$AB$6,MATCH(I$49,$S$5:$S$6,0),MATCH(CONCATENATE($P30,$Q30),$T$4:$AB$4,0)))+$T$8))</f>
        <v>0.4671412037</v>
      </c>
      <c r="J63" s="78">
        <f t="shared" si="106"/>
        <v>0.487974537</v>
      </c>
      <c r="K63" s="78">
        <f t="shared" si="106"/>
        <v>0.5088078704</v>
      </c>
      <c r="L63" s="78">
        <f t="shared" si="106"/>
        <v>0.550474537</v>
      </c>
      <c r="M63" s="79">
        <f t="shared" si="106"/>
        <v>0.5713078704</v>
      </c>
    </row>
    <row r="64" ht="13.5" customHeight="1">
      <c r="A64" s="77">
        <f t="shared" ref="A64:E64" si="107">A63+TIME(0,0,(3600*($O30-$O29)/(INDEX($T$5:$AB$6,MATCH(A$49,$S$5:$S$6,0),MATCH(CONCATENATE($P30,$Q30),$T$4:$AB$4,0)))+$T$8))</f>
        <v>0.3805324074</v>
      </c>
      <c r="B64" s="78">
        <f t="shared" si="107"/>
        <v>0.4013657407</v>
      </c>
      <c r="C64" s="78">
        <f t="shared" si="107"/>
        <v>0.4430324074</v>
      </c>
      <c r="D64" s="78">
        <f t="shared" si="107"/>
        <v>0.4638657407</v>
      </c>
      <c r="E64" s="78">
        <f t="shared" si="107"/>
        <v>0.4846990741</v>
      </c>
      <c r="F64" s="48">
        <v>2.2</v>
      </c>
      <c r="G64" s="49">
        <v>14.0</v>
      </c>
      <c r="H64" s="50" t="s">
        <v>63</v>
      </c>
      <c r="I64" s="78">
        <f t="shared" ref="I64:M64" si="108">I65+TIME(0,0,(3600*($O31-$O30)/(INDEX($T$5:$AB$6,MATCH(I$49,$S$5:$S$6,0),MATCH(CONCATENATE($P31,$Q31),$T$4:$AB$4,0)))+$T$8))</f>
        <v>0.4649189815</v>
      </c>
      <c r="J64" s="78">
        <f t="shared" si="108"/>
        <v>0.4857523148</v>
      </c>
      <c r="K64" s="78">
        <f t="shared" si="108"/>
        <v>0.5065856481</v>
      </c>
      <c r="L64" s="78">
        <f t="shared" si="108"/>
        <v>0.5482523148</v>
      </c>
      <c r="M64" s="79">
        <f t="shared" si="108"/>
        <v>0.5690856481</v>
      </c>
    </row>
    <row r="65" ht="13.5" customHeight="1">
      <c r="A65" s="77">
        <f t="shared" ref="A65:E65" si="109">A64+TIME(0,0,(3600*($O31-$O30)/(INDEX($T$5:$AB$6,MATCH(A$49,$S$5:$S$6,0),MATCH(CONCATENATE($P31,$Q31),$T$4:$AB$4,0)))+$T$8))</f>
        <v>0.3821759259</v>
      </c>
      <c r="B65" s="78">
        <f t="shared" si="109"/>
        <v>0.4030092593</v>
      </c>
      <c r="C65" s="78">
        <f t="shared" si="109"/>
        <v>0.4446759259</v>
      </c>
      <c r="D65" s="78">
        <f t="shared" si="109"/>
        <v>0.4655092593</v>
      </c>
      <c r="E65" s="78">
        <f t="shared" si="109"/>
        <v>0.4863425926</v>
      </c>
      <c r="F65" s="48">
        <v>1.5</v>
      </c>
      <c r="G65" s="49">
        <v>15.0</v>
      </c>
      <c r="H65" s="50" t="s">
        <v>64</v>
      </c>
      <c r="I65" s="78">
        <f t="shared" ref="I65:M65" si="110">I66+TIME(0,0,(3600*($O32-$O31)/(INDEX($T$5:$AB$6,MATCH(I$49,$S$5:$S$6,0),MATCH(CONCATENATE($P32,$Q32),$T$4:$AB$4,0)))+$T$8))</f>
        <v>0.463275463</v>
      </c>
      <c r="J65" s="78">
        <f t="shared" si="110"/>
        <v>0.4841087963</v>
      </c>
      <c r="K65" s="78">
        <f t="shared" si="110"/>
        <v>0.5049421296</v>
      </c>
      <c r="L65" s="78">
        <f t="shared" si="110"/>
        <v>0.5466087963</v>
      </c>
      <c r="M65" s="79">
        <f t="shared" si="110"/>
        <v>0.5674421296</v>
      </c>
    </row>
    <row r="66" ht="13.5" customHeight="1">
      <c r="A66" s="77">
        <f t="shared" ref="A66:E66" si="111">A65+TIME(0,0,(3600*($O32-$O31)/(INDEX($T$5:$AB$6,MATCH(A$49,$S$5:$S$6,0),MATCH(CONCATENATE($P32,$Q32),$T$4:$AB$4,0)))+$T$8))</f>
        <v>0.3844791667</v>
      </c>
      <c r="B66" s="78">
        <f t="shared" si="111"/>
        <v>0.4053125</v>
      </c>
      <c r="C66" s="78">
        <f t="shared" si="111"/>
        <v>0.4469791667</v>
      </c>
      <c r="D66" s="78">
        <f t="shared" si="111"/>
        <v>0.4678125</v>
      </c>
      <c r="E66" s="78">
        <f t="shared" si="111"/>
        <v>0.4886458333</v>
      </c>
      <c r="F66" s="48">
        <v>2.3</v>
      </c>
      <c r="G66" s="49">
        <v>16.0</v>
      </c>
      <c r="H66" s="50" t="s">
        <v>65</v>
      </c>
      <c r="I66" s="78">
        <f t="shared" ref="I66:M66" si="112">I67+TIME(0,0,(3600*($O33-$O32)/(INDEX($T$5:$AB$6,MATCH(I$49,$S$5:$S$6,0),MATCH(CONCATENATE($P33,$Q33),$T$4:$AB$4,0)))+$T$8))</f>
        <v>0.4609722222</v>
      </c>
      <c r="J66" s="78">
        <f t="shared" si="112"/>
        <v>0.4818055556</v>
      </c>
      <c r="K66" s="78">
        <f t="shared" si="112"/>
        <v>0.5026388889</v>
      </c>
      <c r="L66" s="78">
        <f t="shared" si="112"/>
        <v>0.5443055556</v>
      </c>
      <c r="M66" s="79">
        <f t="shared" si="112"/>
        <v>0.5651388889</v>
      </c>
    </row>
    <row r="67">
      <c r="A67" s="77">
        <f t="shared" ref="A67:E67" si="113">A66+TIME(0,0,(3600*($O33-$O32)/(INDEX($T$5:$AB$6,MATCH(A$49,$S$5:$S$6,0),MATCH(CONCATENATE($P33,$Q33),$T$4:$AB$4,0)))+$T$8))</f>
        <v>0.3869560185</v>
      </c>
      <c r="B67" s="78">
        <f t="shared" si="113"/>
        <v>0.4077893519</v>
      </c>
      <c r="C67" s="78">
        <f t="shared" si="113"/>
        <v>0.4494560185</v>
      </c>
      <c r="D67" s="78">
        <f t="shared" si="113"/>
        <v>0.4702893519</v>
      </c>
      <c r="E67" s="78">
        <f t="shared" si="113"/>
        <v>0.4911226852</v>
      </c>
      <c r="F67" s="48">
        <v>2.5</v>
      </c>
      <c r="G67" s="49">
        <v>17.0</v>
      </c>
      <c r="H67" s="50" t="s">
        <v>66</v>
      </c>
      <c r="I67" s="78">
        <f t="shared" ref="I67:M67" si="114">I68+TIME(0,0,(3600*($O34-$O33)/(INDEX($T$5:$AB$6,MATCH(I$49,$S$5:$S$6,0),MATCH(CONCATENATE($P34,$Q34),$T$4:$AB$4,0)))+$T$8))</f>
        <v>0.4584953704</v>
      </c>
      <c r="J67" s="78">
        <f t="shared" si="114"/>
        <v>0.4793287037</v>
      </c>
      <c r="K67" s="78">
        <f t="shared" si="114"/>
        <v>0.500162037</v>
      </c>
      <c r="L67" s="78">
        <f t="shared" si="114"/>
        <v>0.5418287037</v>
      </c>
      <c r="M67" s="79">
        <f t="shared" si="114"/>
        <v>0.562662037</v>
      </c>
      <c r="N67" s="1"/>
    </row>
    <row r="68" ht="12.75" customHeight="1">
      <c r="A68" s="77">
        <f t="shared" ref="A68:E68" si="115">A67+TIME(0,0,(3600*($O34-$O33)/(INDEX($T$5:$AB$6,MATCH(A$49,$S$5:$S$6,0),MATCH(CONCATENATE($P34,$Q34),$T$4:$AB$4,0)))+$T$8))</f>
        <v>0.3876736111</v>
      </c>
      <c r="B68" s="78">
        <f t="shared" si="115"/>
        <v>0.4085069444</v>
      </c>
      <c r="C68" s="78">
        <f t="shared" si="115"/>
        <v>0.4501736111</v>
      </c>
      <c r="D68" s="78">
        <f t="shared" si="115"/>
        <v>0.4710069444</v>
      </c>
      <c r="E68" s="78">
        <f t="shared" si="115"/>
        <v>0.4918402778</v>
      </c>
      <c r="F68" s="48">
        <v>0.4</v>
      </c>
      <c r="G68" s="49">
        <v>18.0</v>
      </c>
      <c r="H68" s="50" t="s">
        <v>67</v>
      </c>
      <c r="I68" s="78">
        <f t="shared" ref="I68:M68" si="116">I69+TIME(0,0,(3600*($O35-$O34)/(INDEX($T$5:$AB$6,MATCH(I$49,$S$5:$S$6,0),MATCH(CONCATENATE($P35,$Q35),$T$4:$AB$4,0)))+$T$8))</f>
        <v>0.4577777778</v>
      </c>
      <c r="J68" s="78">
        <f t="shared" si="116"/>
        <v>0.4786111111</v>
      </c>
      <c r="K68" s="78">
        <f t="shared" si="116"/>
        <v>0.4994444444</v>
      </c>
      <c r="L68" s="78">
        <f t="shared" si="116"/>
        <v>0.5411111111</v>
      </c>
      <c r="M68" s="79">
        <f t="shared" si="116"/>
        <v>0.5619444444</v>
      </c>
    </row>
    <row r="69" ht="12.75" customHeight="1">
      <c r="A69" s="77">
        <f t="shared" ref="A69:E69" si="117">A68+TIME(0,0,(3600*($O35-$O34)/(INDEX($T$5:$AB$6,MATCH(A$49,$S$5:$S$6,0),MATCH(CONCATENATE($P35,$Q35),$T$4:$AB$4,0)))+$T$8))</f>
        <v>0.3886458333</v>
      </c>
      <c r="B69" s="78">
        <f t="shared" si="117"/>
        <v>0.4094791667</v>
      </c>
      <c r="C69" s="78">
        <f t="shared" si="117"/>
        <v>0.4511458333</v>
      </c>
      <c r="D69" s="78">
        <f t="shared" si="117"/>
        <v>0.4719791667</v>
      </c>
      <c r="E69" s="78">
        <f t="shared" si="117"/>
        <v>0.4928125</v>
      </c>
      <c r="F69" s="48">
        <v>0.7</v>
      </c>
      <c r="G69" s="49">
        <v>19.0</v>
      </c>
      <c r="H69" s="50" t="s">
        <v>68</v>
      </c>
      <c r="I69" s="78">
        <f t="shared" ref="I69:M69" si="118">I70+TIME(0,0,(3600*($O36-$O35)/(INDEX($T$5:$AB$6,MATCH(I$49,$S$5:$S$6,0),MATCH(CONCATENATE($P36,$Q36),$T$4:$AB$4,0)))+$T$8))</f>
        <v>0.4568055556</v>
      </c>
      <c r="J69" s="78">
        <f t="shared" si="118"/>
        <v>0.4776388889</v>
      </c>
      <c r="K69" s="78">
        <f t="shared" si="118"/>
        <v>0.4984722222</v>
      </c>
      <c r="L69" s="78">
        <f t="shared" si="118"/>
        <v>0.5401388889</v>
      </c>
      <c r="M69" s="79">
        <f t="shared" si="118"/>
        <v>0.5609722222</v>
      </c>
    </row>
    <row r="70" ht="12.75" customHeight="1">
      <c r="A70" s="77">
        <f t="shared" ref="A70:E70" si="119">A69+TIME(0,0,(3600*($O36-$O35)/(INDEX($T$5:$AB$6,MATCH(A$49,$S$5:$S$6,0),MATCH(CONCATENATE($P36,$Q36),$T$4:$AB$4,0)))+$T$8))</f>
        <v>0.3896990741</v>
      </c>
      <c r="B70" s="78">
        <f t="shared" si="119"/>
        <v>0.4105324074</v>
      </c>
      <c r="C70" s="78">
        <f t="shared" si="119"/>
        <v>0.4521990741</v>
      </c>
      <c r="D70" s="78">
        <f t="shared" si="119"/>
        <v>0.4730324074</v>
      </c>
      <c r="E70" s="78">
        <f t="shared" si="119"/>
        <v>0.4938657407</v>
      </c>
      <c r="F70" s="48">
        <v>0.8</v>
      </c>
      <c r="G70" s="49">
        <v>20.0</v>
      </c>
      <c r="H70" s="50" t="s">
        <v>69</v>
      </c>
      <c r="I70" s="78">
        <f t="shared" ref="I70:M70" si="120">I71+TIME(0,0,(3600*($O37-$O36)/(INDEX($T$5:$AB$6,MATCH(I$49,$S$5:$S$6,0),MATCH(CONCATENATE($P37,$Q37),$T$4:$AB$4,0)))+$T$8))</f>
        <v>0.4557523148</v>
      </c>
      <c r="J70" s="78">
        <f t="shared" si="120"/>
        <v>0.4765856481</v>
      </c>
      <c r="K70" s="78">
        <f t="shared" si="120"/>
        <v>0.4974189815</v>
      </c>
      <c r="L70" s="78">
        <f t="shared" si="120"/>
        <v>0.5390856481</v>
      </c>
      <c r="M70" s="79">
        <f t="shared" si="120"/>
        <v>0.5599189815</v>
      </c>
    </row>
    <row r="71" ht="12.75" customHeight="1">
      <c r="A71" s="77">
        <f t="shared" ref="A71:E71" si="121">A70+TIME(0,0,(3600*($O37-$O36)/(INDEX($T$5:$AB$6,MATCH(A$49,$S$5:$S$6,0),MATCH(CONCATENATE($P37,$Q37),$T$4:$AB$4,0)))+$T$8))</f>
        <v>0.3905092593</v>
      </c>
      <c r="B71" s="78">
        <f t="shared" si="121"/>
        <v>0.4113425926</v>
      </c>
      <c r="C71" s="78">
        <f t="shared" si="121"/>
        <v>0.4530092593</v>
      </c>
      <c r="D71" s="78">
        <f t="shared" si="121"/>
        <v>0.4738425926</v>
      </c>
      <c r="E71" s="78">
        <f t="shared" si="121"/>
        <v>0.4946759259</v>
      </c>
      <c r="F71" s="48">
        <v>0.5</v>
      </c>
      <c r="G71" s="49">
        <v>21.0</v>
      </c>
      <c r="H71" s="50" t="s">
        <v>70</v>
      </c>
      <c r="I71" s="78">
        <f t="shared" ref="I71:M71" si="122">I72+TIME(0,0,(3600*($O38-$O37)/(INDEX($T$5:$AB$6,MATCH(I$49,$S$5:$S$6,0),MATCH(CONCATENATE($P38,$Q38),$T$4:$AB$4,0)))+$T$8))</f>
        <v>0.4549421296</v>
      </c>
      <c r="J71" s="78">
        <f t="shared" si="122"/>
        <v>0.475775463</v>
      </c>
      <c r="K71" s="78">
        <f t="shared" si="122"/>
        <v>0.4966087963</v>
      </c>
      <c r="L71" s="78">
        <f t="shared" si="122"/>
        <v>0.538275463</v>
      </c>
      <c r="M71" s="79">
        <f t="shared" si="122"/>
        <v>0.5591087963</v>
      </c>
    </row>
    <row r="72" ht="12.75" customHeight="1">
      <c r="A72" s="77">
        <f t="shared" ref="A72:E72" si="123">A71+TIME(0,0,(3600*($O38-$O37)/(INDEX($T$5:$AB$6,MATCH(A$49,$S$5:$S$6,0),MATCH(CONCATENATE($P38,$Q38),$T$4:$AB$4,0)))+$T$8))</f>
        <v>0.391400463</v>
      </c>
      <c r="B72" s="78">
        <f t="shared" si="123"/>
        <v>0.4122337963</v>
      </c>
      <c r="C72" s="78">
        <f t="shared" si="123"/>
        <v>0.453900463</v>
      </c>
      <c r="D72" s="78">
        <f t="shared" si="123"/>
        <v>0.4747337963</v>
      </c>
      <c r="E72" s="78">
        <f t="shared" si="123"/>
        <v>0.4955671296</v>
      </c>
      <c r="F72" s="48">
        <v>0.6</v>
      </c>
      <c r="G72" s="49">
        <v>22.0</v>
      </c>
      <c r="H72" s="50" t="s">
        <v>71</v>
      </c>
      <c r="I72" s="78">
        <f t="shared" ref="I72:M72" si="124">I73+TIME(0,0,(3600*($O39-$O38)/(INDEX($T$5:$AB$6,MATCH(I$49,$S$5:$S$6,0),MATCH(CONCATENATE($P39,$Q39),$T$4:$AB$4,0)))+$T$8))</f>
        <v>0.4540509259</v>
      </c>
      <c r="J72" s="78">
        <f t="shared" si="124"/>
        <v>0.4748842593</v>
      </c>
      <c r="K72" s="78">
        <f t="shared" si="124"/>
        <v>0.4957175926</v>
      </c>
      <c r="L72" s="78">
        <f t="shared" si="124"/>
        <v>0.5373842593</v>
      </c>
      <c r="M72" s="79">
        <f t="shared" si="124"/>
        <v>0.5582175926</v>
      </c>
    </row>
    <row r="73" ht="12.75" customHeight="1">
      <c r="A73" s="77">
        <f t="shared" ref="A73:E73" si="125">A72+TIME(0,0,(3600*($O39-$O38)/(INDEX($T$5:$AB$6,MATCH(A$49,$S$5:$S$6,0),MATCH(CONCATENATE($P39,$Q39),$T$4:$AB$4,0)))+$T$8))</f>
        <v>0.3926273148</v>
      </c>
      <c r="B73" s="78">
        <f t="shared" si="125"/>
        <v>0.4134606481</v>
      </c>
      <c r="C73" s="78">
        <f t="shared" si="125"/>
        <v>0.4551273148</v>
      </c>
      <c r="D73" s="78">
        <f t="shared" si="125"/>
        <v>0.4759606481</v>
      </c>
      <c r="E73" s="78">
        <f t="shared" si="125"/>
        <v>0.4967939815</v>
      </c>
      <c r="F73" s="48">
        <v>1.0</v>
      </c>
      <c r="G73" s="49">
        <v>23.0</v>
      </c>
      <c r="H73" s="50" t="s">
        <v>72</v>
      </c>
      <c r="I73" s="78">
        <f t="shared" ref="I73:M73" si="126">I74+TIME(0,0,(3600*($O40-$O39)/(INDEX($T$5:$AB$6,MATCH(I$49,$S$5:$S$6,0),MATCH(CONCATENATE($P40,$Q40),$T$4:$AB$4,0)))+$T$8))</f>
        <v>0.4528240741</v>
      </c>
      <c r="J73" s="78">
        <f t="shared" si="126"/>
        <v>0.4736574074</v>
      </c>
      <c r="K73" s="78">
        <f t="shared" si="126"/>
        <v>0.4944907407</v>
      </c>
      <c r="L73" s="78">
        <f t="shared" si="126"/>
        <v>0.5361574074</v>
      </c>
      <c r="M73" s="79">
        <f t="shared" si="126"/>
        <v>0.5569907407</v>
      </c>
    </row>
    <row r="74" ht="12.75" customHeight="1">
      <c r="A74" s="77">
        <f t="shared" ref="A74:E74" si="127">A73+TIME(0,0,(3600*($O40-$O39)/(INDEX($T$5:$AB$6,MATCH(A$49,$S$5:$S$6,0),MATCH(CONCATENATE($P40,$Q40),$T$4:$AB$4,0)))+$T$8))</f>
        <v>0.3945138889</v>
      </c>
      <c r="B74" s="78">
        <f t="shared" si="127"/>
        <v>0.4153472222</v>
      </c>
      <c r="C74" s="78">
        <f t="shared" si="127"/>
        <v>0.4570138889</v>
      </c>
      <c r="D74" s="78">
        <f t="shared" si="127"/>
        <v>0.4778472222</v>
      </c>
      <c r="E74" s="78">
        <f t="shared" si="127"/>
        <v>0.4986805556</v>
      </c>
      <c r="F74" s="48">
        <v>1.8</v>
      </c>
      <c r="G74" s="49">
        <v>24.0</v>
      </c>
      <c r="H74" s="50" t="s">
        <v>73</v>
      </c>
      <c r="I74" s="78">
        <f t="shared" ref="I74:M74" si="128">I75+TIME(0,0,(3600*($O41-$O40)/(INDEX($T$5:$AB$6,MATCH(I$49,$S$5:$S$6,0),MATCH(CONCATENATE($P41,$Q41),$T$4:$AB$4,0)))+$T$8))</f>
        <v>0.4509375</v>
      </c>
      <c r="J74" s="78">
        <f t="shared" si="128"/>
        <v>0.4717708333</v>
      </c>
      <c r="K74" s="78">
        <f t="shared" si="128"/>
        <v>0.4926041667</v>
      </c>
      <c r="L74" s="78">
        <f t="shared" si="128"/>
        <v>0.5342708333</v>
      </c>
      <c r="M74" s="79">
        <f t="shared" si="128"/>
        <v>0.5551041667</v>
      </c>
    </row>
    <row r="75" ht="12.75" customHeight="1">
      <c r="A75" s="77">
        <f t="shared" ref="A75:E75" si="129">A74+TIME(0,0,(3600*($O41-$O40)/(INDEX($T$5:$AB$6,MATCH(A$49,$S$5:$S$6,0),MATCH(CONCATENATE($P41,$Q41),$T$4:$AB$4,0)))+$T$8))</f>
        <v>0.4035648148</v>
      </c>
      <c r="B75" s="78">
        <f t="shared" si="129"/>
        <v>0.4243981481</v>
      </c>
      <c r="C75" s="78">
        <f t="shared" si="129"/>
        <v>0.4660648148</v>
      </c>
      <c r="D75" s="78">
        <f t="shared" si="129"/>
        <v>0.4868981481</v>
      </c>
      <c r="E75" s="78">
        <f t="shared" si="129"/>
        <v>0.5077314815</v>
      </c>
      <c r="F75" s="48">
        <v>10.4</v>
      </c>
      <c r="G75" s="49">
        <v>25.0</v>
      </c>
      <c r="H75" s="50" t="s">
        <v>74</v>
      </c>
      <c r="I75" s="78">
        <f t="shared" ref="I75:M75" si="130">I76+TIME(0,0,(3600*($O42-$O41)/(INDEX($T$5:$AB$6,MATCH(I$49,$S$5:$S$6,0),MATCH(CONCATENATE($P42,$Q42),$T$4:$AB$4,0)))+$T$8))</f>
        <v>0.4418865741</v>
      </c>
      <c r="J75" s="78">
        <f t="shared" si="130"/>
        <v>0.4627199074</v>
      </c>
      <c r="K75" s="78">
        <f t="shared" si="130"/>
        <v>0.4835532407</v>
      </c>
      <c r="L75" s="78">
        <f t="shared" si="130"/>
        <v>0.5252199074</v>
      </c>
      <c r="M75" s="79">
        <f t="shared" si="130"/>
        <v>0.5460532407</v>
      </c>
    </row>
    <row r="76" ht="12.75" customHeight="1">
      <c r="A76" s="77">
        <f t="shared" ref="A76:E76" si="131">A75+TIME(0,0,(3600*($O42-$O41)/(INDEX($T$5:$AB$6,MATCH(A$49,$S$5:$S$6,0),MATCH(CONCATENATE($P42,$Q42),$T$4:$AB$4,0)))+$T$8))</f>
        <v>0.4079513889</v>
      </c>
      <c r="B76" s="78">
        <f t="shared" si="131"/>
        <v>0.4287847222</v>
      </c>
      <c r="C76" s="78">
        <f t="shared" si="131"/>
        <v>0.4704513889</v>
      </c>
      <c r="D76" s="78">
        <f t="shared" si="131"/>
        <v>0.4912847222</v>
      </c>
      <c r="E76" s="78">
        <f t="shared" si="131"/>
        <v>0.5121180556</v>
      </c>
      <c r="F76" s="55">
        <v>4.8</v>
      </c>
      <c r="G76" s="49">
        <v>26.0</v>
      </c>
      <c r="H76" s="50" t="s">
        <v>75</v>
      </c>
      <c r="I76" s="80">
        <v>0.4375</v>
      </c>
      <c r="J76" s="80">
        <v>0.4583333333333333</v>
      </c>
      <c r="K76" s="80">
        <v>0.4791666666666667</v>
      </c>
      <c r="L76" s="80">
        <v>0.5208333333333334</v>
      </c>
      <c r="M76" s="81">
        <v>0.5416666666666666</v>
      </c>
    </row>
    <row r="77" ht="12.75" customHeight="1">
      <c r="A77" s="77"/>
      <c r="B77" s="78"/>
      <c r="C77" s="78"/>
      <c r="D77" s="78"/>
      <c r="E77" s="78"/>
      <c r="F77" s="58"/>
      <c r="G77" s="49"/>
      <c r="H77" s="58"/>
      <c r="I77" s="78"/>
      <c r="J77" s="78"/>
      <c r="K77" s="78"/>
      <c r="L77" s="78"/>
      <c r="M77" s="79"/>
    </row>
    <row r="78" ht="12.75" customHeight="1">
      <c r="A78" s="59" t="s">
        <v>77</v>
      </c>
      <c r="B78" s="60" t="s">
        <v>76</v>
      </c>
      <c r="C78" s="60" t="s">
        <v>76</v>
      </c>
      <c r="D78" s="60" t="s">
        <v>77</v>
      </c>
      <c r="E78" s="60" t="s">
        <v>76</v>
      </c>
      <c r="F78" s="61"/>
      <c r="G78" s="60"/>
      <c r="H78" s="61"/>
      <c r="I78" s="62" t="s">
        <v>77</v>
      </c>
      <c r="J78" s="62" t="s">
        <v>76</v>
      </c>
      <c r="K78" s="62" t="s">
        <v>76</v>
      </c>
      <c r="L78" s="62" t="s">
        <v>77</v>
      </c>
      <c r="M78" s="63" t="s">
        <v>76</v>
      </c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16.5" customHeight="1">
      <c r="A80" s="20" t="s">
        <v>30</v>
      </c>
      <c r="B80" s="21"/>
      <c r="C80" s="21"/>
      <c r="D80" s="21"/>
      <c r="E80" s="22"/>
      <c r="F80" s="82" t="s">
        <v>31</v>
      </c>
      <c r="G80" s="83" t="s">
        <v>32</v>
      </c>
      <c r="H80" s="83" t="s">
        <v>33</v>
      </c>
      <c r="I80" s="84" t="s">
        <v>34</v>
      </c>
      <c r="J80" s="21"/>
      <c r="K80" s="21"/>
      <c r="L80" s="21"/>
      <c r="M80" s="22"/>
    </row>
    <row r="81" ht="16.5" customHeight="1">
      <c r="A81" s="85" t="s">
        <v>35</v>
      </c>
      <c r="E81" s="86"/>
      <c r="F81" s="87"/>
      <c r="G81" s="65" t="s">
        <v>36</v>
      </c>
      <c r="H81" s="88" t="s">
        <v>37</v>
      </c>
      <c r="I81" s="89" t="s">
        <v>35</v>
      </c>
      <c r="M81" s="86"/>
    </row>
    <row r="82" ht="16.5" customHeight="1">
      <c r="A82" s="68" t="s">
        <v>83</v>
      </c>
      <c r="B82" s="90" t="s">
        <v>84</v>
      </c>
      <c r="C82" s="90" t="s">
        <v>85</v>
      </c>
      <c r="D82" s="90" t="s">
        <v>86</v>
      </c>
      <c r="E82" s="91" t="s">
        <v>87</v>
      </c>
      <c r="F82" s="92"/>
      <c r="G82" s="92"/>
      <c r="H82" s="90"/>
      <c r="I82" s="68" t="s">
        <v>83</v>
      </c>
      <c r="J82" s="90" t="s">
        <v>84</v>
      </c>
      <c r="K82" s="90" t="s">
        <v>85</v>
      </c>
      <c r="L82" s="90" t="s">
        <v>86</v>
      </c>
      <c r="M82" s="91" t="s">
        <v>87</v>
      </c>
    </row>
    <row r="83" ht="16.5" customHeight="1">
      <c r="A83" s="32" t="s">
        <v>23</v>
      </c>
      <c r="B83" s="93" t="s">
        <v>23</v>
      </c>
      <c r="C83" s="93" t="s">
        <v>23</v>
      </c>
      <c r="D83" s="93" t="s">
        <v>23</v>
      </c>
      <c r="E83" s="93" t="s">
        <v>23</v>
      </c>
      <c r="F83" s="94"/>
      <c r="G83" s="94"/>
      <c r="H83" s="94"/>
      <c r="I83" s="93" t="s">
        <v>23</v>
      </c>
      <c r="J83" s="93" t="s">
        <v>23</v>
      </c>
      <c r="K83" s="93" t="s">
        <v>23</v>
      </c>
      <c r="L83" s="93" t="s">
        <v>23</v>
      </c>
      <c r="M83" s="95" t="s">
        <v>23</v>
      </c>
    </row>
    <row r="84">
      <c r="A84" s="73">
        <v>0.5</v>
      </c>
      <c r="B84" s="74">
        <v>0.5208333333333334</v>
      </c>
      <c r="C84" s="74">
        <v>0.5416666666666666</v>
      </c>
      <c r="D84" s="74">
        <v>0.5833333333333334</v>
      </c>
      <c r="E84" s="74">
        <v>0.6041666666666666</v>
      </c>
      <c r="F84" s="39"/>
      <c r="G84" s="40">
        <v>0.0</v>
      </c>
      <c r="H84" s="96" t="s">
        <v>47</v>
      </c>
      <c r="I84" s="75">
        <f t="shared" ref="I84:M84" si="132">I85+TIME(0,0,(3600*($O17-$O16)/(INDEX($T$5:$AB$6,MATCH(I$83,$S$5:$S$6,0),MATCH(CONCATENATE($P17,$Q17),$T$4:$AB$4,0)))+$T$8))</f>
        <v>0.6162847222</v>
      </c>
      <c r="J84" s="75">
        <f t="shared" si="132"/>
        <v>0.6579513889</v>
      </c>
      <c r="K84" s="75">
        <f t="shared" si="132"/>
        <v>0.6787847222</v>
      </c>
      <c r="L84" s="75">
        <f t="shared" si="132"/>
        <v>0.6996180556</v>
      </c>
      <c r="M84" s="76">
        <f t="shared" si="132"/>
        <v>0.7412847222</v>
      </c>
    </row>
    <row r="85" ht="12.75" customHeight="1">
      <c r="A85" s="77">
        <f t="shared" ref="A85:E85" si="133">A84+TIME(0,0,(3600*($O17-$O16)/(INDEX($T$5:$AB$6,MATCH(A$83,$S$5:$S$6,0),MATCH(CONCATENATE($P17,$Q17),$T$4:$AB$4,0)))+$T$8))</f>
        <v>0.5048842593</v>
      </c>
      <c r="B85" s="78">
        <f t="shared" si="133"/>
        <v>0.5257175926</v>
      </c>
      <c r="C85" s="78">
        <f t="shared" si="133"/>
        <v>0.5465509259</v>
      </c>
      <c r="D85" s="78">
        <f t="shared" si="133"/>
        <v>0.5882175926</v>
      </c>
      <c r="E85" s="78">
        <f t="shared" si="133"/>
        <v>0.6090509259</v>
      </c>
      <c r="F85" s="48">
        <v>5.4</v>
      </c>
      <c r="G85" s="49">
        <v>1.0</v>
      </c>
      <c r="H85" s="58" t="s">
        <v>48</v>
      </c>
      <c r="I85" s="78">
        <f t="shared" ref="I85:M85" si="134">I86+TIME(0,0,(3600*($O18-$O17)/(INDEX($T$5:$AB$6,MATCH(I$83,$S$5:$S$6,0),MATCH(CONCATENATE($P18,$Q18),$T$4:$AB$4,0)))+$T$8))</f>
        <v>0.611400463</v>
      </c>
      <c r="J85" s="78">
        <f t="shared" si="134"/>
        <v>0.6530671296</v>
      </c>
      <c r="K85" s="78">
        <f t="shared" si="134"/>
        <v>0.673900463</v>
      </c>
      <c r="L85" s="78">
        <f t="shared" si="134"/>
        <v>0.6947337963</v>
      </c>
      <c r="M85" s="79">
        <f t="shared" si="134"/>
        <v>0.736400463</v>
      </c>
    </row>
    <row r="86" ht="12.75" customHeight="1">
      <c r="A86" s="77">
        <f t="shared" ref="A86:E86" si="135">A85+TIME(0,0,(3600*($O18-$O17)/(INDEX($T$5:$AB$6,MATCH(A$83,$S$5:$S$6,0),MATCH(CONCATENATE($P18,$Q18),$T$4:$AB$4,0)))+$T$8))</f>
        <v>0.5078587963</v>
      </c>
      <c r="B86" s="78">
        <f t="shared" si="135"/>
        <v>0.5286921296</v>
      </c>
      <c r="C86" s="78">
        <f t="shared" si="135"/>
        <v>0.549525463</v>
      </c>
      <c r="D86" s="78">
        <f t="shared" si="135"/>
        <v>0.5911921296</v>
      </c>
      <c r="E86" s="78">
        <f t="shared" si="135"/>
        <v>0.612025463</v>
      </c>
      <c r="F86" s="48">
        <v>3.1</v>
      </c>
      <c r="G86" s="49">
        <v>2.0</v>
      </c>
      <c r="H86" s="58" t="s">
        <v>50</v>
      </c>
      <c r="I86" s="78">
        <f t="shared" ref="I86:M86" si="136">I87+TIME(0,0,(3600*($O19-$O18)/(INDEX($T$5:$AB$6,MATCH(I$83,$S$5:$S$6,0),MATCH(CONCATENATE($P19,$Q19),$T$4:$AB$4,0)))+$T$8))</f>
        <v>0.6084259259</v>
      </c>
      <c r="J86" s="78">
        <f t="shared" si="136"/>
        <v>0.6500925926</v>
      </c>
      <c r="K86" s="78">
        <f t="shared" si="136"/>
        <v>0.6709259259</v>
      </c>
      <c r="L86" s="78">
        <f t="shared" si="136"/>
        <v>0.6917592593</v>
      </c>
      <c r="M86" s="79">
        <f t="shared" si="136"/>
        <v>0.7334259259</v>
      </c>
    </row>
    <row r="87" ht="12.75" customHeight="1">
      <c r="A87" s="77">
        <f t="shared" ref="A87:E87" si="137">A86+TIME(0,0,(3600*($O19-$O18)/(INDEX($T$5:$AB$6,MATCH(A$83,$S$5:$S$6,0),MATCH(CONCATENATE($P19,$Q19),$T$4:$AB$4,0)))+$T$8))</f>
        <v>0.508912037</v>
      </c>
      <c r="B87" s="78">
        <f t="shared" si="137"/>
        <v>0.5297453704</v>
      </c>
      <c r="C87" s="78">
        <f t="shared" si="137"/>
        <v>0.5505787037</v>
      </c>
      <c r="D87" s="78">
        <f t="shared" si="137"/>
        <v>0.5922453704</v>
      </c>
      <c r="E87" s="78">
        <f t="shared" si="137"/>
        <v>0.6130787037</v>
      </c>
      <c r="F87" s="48">
        <v>0.8</v>
      </c>
      <c r="G87" s="49">
        <v>3.0</v>
      </c>
      <c r="H87" s="58" t="s">
        <v>52</v>
      </c>
      <c r="I87" s="78">
        <f t="shared" ref="I87:M87" si="138">I88+TIME(0,0,(3600*($O20-$O19)/(INDEX($T$5:$AB$6,MATCH(I$83,$S$5:$S$6,0),MATCH(CONCATENATE($P20,$Q20),$T$4:$AB$4,0)))+$T$8))</f>
        <v>0.6073726852</v>
      </c>
      <c r="J87" s="78">
        <f t="shared" si="138"/>
        <v>0.6490393519</v>
      </c>
      <c r="K87" s="78">
        <f t="shared" si="138"/>
        <v>0.6698726852</v>
      </c>
      <c r="L87" s="78">
        <f t="shared" si="138"/>
        <v>0.6907060185</v>
      </c>
      <c r="M87" s="79">
        <f t="shared" si="138"/>
        <v>0.7323726852</v>
      </c>
    </row>
    <row r="88" ht="12.75" customHeight="1">
      <c r="A88" s="77">
        <f t="shared" ref="A88:E88" si="139">A87+TIME(0,0,(3600*($O20-$O19)/(INDEX($T$5:$AB$6,MATCH(A$83,$S$5:$S$6,0),MATCH(CONCATENATE($P20,$Q20),$T$4:$AB$4,0)))+$T$8))</f>
        <v>0.510462963</v>
      </c>
      <c r="B88" s="78">
        <f t="shared" si="139"/>
        <v>0.5312962963</v>
      </c>
      <c r="C88" s="78">
        <f t="shared" si="139"/>
        <v>0.5521296296</v>
      </c>
      <c r="D88" s="78">
        <f t="shared" si="139"/>
        <v>0.5937962963</v>
      </c>
      <c r="E88" s="78">
        <f t="shared" si="139"/>
        <v>0.6146296296</v>
      </c>
      <c r="F88" s="48">
        <v>1.4</v>
      </c>
      <c r="G88" s="49">
        <v>4.0</v>
      </c>
      <c r="H88" s="58" t="s">
        <v>53</v>
      </c>
      <c r="I88" s="78">
        <f t="shared" ref="I88:M88" si="140">I89+TIME(0,0,(3600*($O21-$O20)/(INDEX($T$5:$AB$6,MATCH(I$83,$S$5:$S$6,0),MATCH(CONCATENATE($P21,$Q21),$T$4:$AB$4,0)))+$T$8))</f>
        <v>0.6058217593</v>
      </c>
      <c r="J88" s="78">
        <f t="shared" si="140"/>
        <v>0.6474884259</v>
      </c>
      <c r="K88" s="78">
        <f t="shared" si="140"/>
        <v>0.6683217593</v>
      </c>
      <c r="L88" s="78">
        <f t="shared" si="140"/>
        <v>0.6891550926</v>
      </c>
      <c r="M88" s="79">
        <f t="shared" si="140"/>
        <v>0.7308217593</v>
      </c>
    </row>
    <row r="89" ht="12.75" customHeight="1">
      <c r="A89" s="77">
        <f t="shared" ref="A89:E89" si="141">A88+TIME(0,0,(3600*($O21-$O20)/(INDEX($T$5:$AB$6,MATCH(A$83,$S$5:$S$6,0),MATCH(CONCATENATE($P21,$Q21),$T$4:$AB$4,0)))+$T$8))</f>
        <v>0.5116898148</v>
      </c>
      <c r="B89" s="78">
        <f t="shared" si="141"/>
        <v>0.5325231481</v>
      </c>
      <c r="C89" s="78">
        <f t="shared" si="141"/>
        <v>0.5533564815</v>
      </c>
      <c r="D89" s="78">
        <f t="shared" si="141"/>
        <v>0.5950231481</v>
      </c>
      <c r="E89" s="78">
        <f t="shared" si="141"/>
        <v>0.6158564815</v>
      </c>
      <c r="F89" s="48">
        <v>1.0</v>
      </c>
      <c r="G89" s="49">
        <v>5.0</v>
      </c>
      <c r="H89" s="58" t="s">
        <v>54</v>
      </c>
      <c r="I89" s="78">
        <f t="shared" ref="I89:M89" si="142">I90+TIME(0,0,(3600*($O22-$O21)/(INDEX($T$5:$AB$6,MATCH(I$83,$S$5:$S$6,0),MATCH(CONCATENATE($P22,$Q22),$T$4:$AB$4,0)))+$T$8))</f>
        <v>0.6045949074</v>
      </c>
      <c r="J89" s="78">
        <f t="shared" si="142"/>
        <v>0.6462615741</v>
      </c>
      <c r="K89" s="78">
        <f t="shared" si="142"/>
        <v>0.6670949074</v>
      </c>
      <c r="L89" s="78">
        <f t="shared" si="142"/>
        <v>0.6879282407</v>
      </c>
      <c r="M89" s="79">
        <f t="shared" si="142"/>
        <v>0.7295949074</v>
      </c>
    </row>
    <row r="90" ht="12.75" customHeight="1">
      <c r="A90" s="77">
        <f t="shared" ref="A90:E90" si="143">A89+TIME(0,0,(3600*($O22-$O21)/(INDEX($T$5:$AB$6,MATCH(A$83,$S$5:$S$6,0),MATCH(CONCATENATE($P22,$Q22),$T$4:$AB$4,0)))+$T$8))</f>
        <v>0.5129166667</v>
      </c>
      <c r="B90" s="78">
        <f t="shared" si="143"/>
        <v>0.53375</v>
      </c>
      <c r="C90" s="78">
        <f t="shared" si="143"/>
        <v>0.5545833333</v>
      </c>
      <c r="D90" s="78">
        <f t="shared" si="143"/>
        <v>0.59625</v>
      </c>
      <c r="E90" s="78">
        <f t="shared" si="143"/>
        <v>0.6170833333</v>
      </c>
      <c r="F90" s="48">
        <v>1.0</v>
      </c>
      <c r="G90" s="49">
        <v>6.0</v>
      </c>
      <c r="H90" s="58" t="s">
        <v>55</v>
      </c>
      <c r="I90" s="78">
        <f t="shared" ref="I90:M90" si="144">I91+TIME(0,0,(3600*($O23-$O22)/(INDEX($T$5:$AB$6,MATCH(I$83,$S$5:$S$6,0),MATCH(CONCATENATE($P23,$Q23),$T$4:$AB$4,0)))+$T$8))</f>
        <v>0.6033680556</v>
      </c>
      <c r="J90" s="78">
        <f t="shared" si="144"/>
        <v>0.6450347222</v>
      </c>
      <c r="K90" s="78">
        <f t="shared" si="144"/>
        <v>0.6658680556</v>
      </c>
      <c r="L90" s="78">
        <f t="shared" si="144"/>
        <v>0.6867013889</v>
      </c>
      <c r="M90" s="79">
        <f t="shared" si="144"/>
        <v>0.7283680556</v>
      </c>
    </row>
    <row r="91" ht="12.75" customHeight="1">
      <c r="A91" s="77">
        <f t="shared" ref="A91:E91" si="145">A90+TIME(0,0,(3600*($O23-$O22)/(INDEX($T$5:$AB$6,MATCH(A$83,$S$5:$S$6,0),MATCH(CONCATENATE($P23,$Q23),$T$4:$AB$4,0)))+$T$8))</f>
        <v>0.5140509259</v>
      </c>
      <c r="B91" s="78">
        <f t="shared" si="145"/>
        <v>0.5348842593</v>
      </c>
      <c r="C91" s="78">
        <f t="shared" si="145"/>
        <v>0.5557175926</v>
      </c>
      <c r="D91" s="78">
        <f t="shared" si="145"/>
        <v>0.5973842593</v>
      </c>
      <c r="E91" s="78">
        <f t="shared" si="145"/>
        <v>0.6182175926</v>
      </c>
      <c r="F91" s="48">
        <v>0.9</v>
      </c>
      <c r="G91" s="49">
        <v>7.0</v>
      </c>
      <c r="H91" s="58" t="s">
        <v>56</v>
      </c>
      <c r="I91" s="78">
        <f t="shared" ref="I91:M91" si="146">I92+TIME(0,0,(3600*($O24-$O23)/(INDEX($T$5:$AB$6,MATCH(I$83,$S$5:$S$6,0),MATCH(CONCATENATE($P24,$Q24),$T$4:$AB$4,0)))+$T$8))</f>
        <v>0.6022337963</v>
      </c>
      <c r="J91" s="78">
        <f t="shared" si="146"/>
        <v>0.643900463</v>
      </c>
      <c r="K91" s="78">
        <f t="shared" si="146"/>
        <v>0.6647337963</v>
      </c>
      <c r="L91" s="78">
        <f t="shared" si="146"/>
        <v>0.6855671296</v>
      </c>
      <c r="M91" s="79">
        <f t="shared" si="146"/>
        <v>0.7272337963</v>
      </c>
    </row>
    <row r="92" ht="12.75" customHeight="1">
      <c r="A92" s="77">
        <f t="shared" ref="A92:E92" si="147">A91+TIME(0,0,(3600*($O24-$O23)/(INDEX($T$5:$AB$6,MATCH(A$83,$S$5:$S$6,0),MATCH(CONCATENATE($P24,$Q24),$T$4:$AB$4,0)))+$T$8))</f>
        <v>0.5156944444</v>
      </c>
      <c r="B92" s="78">
        <f t="shared" si="147"/>
        <v>0.5365277778</v>
      </c>
      <c r="C92" s="78">
        <f t="shared" si="147"/>
        <v>0.5573611111</v>
      </c>
      <c r="D92" s="78">
        <f t="shared" si="147"/>
        <v>0.5990277778</v>
      </c>
      <c r="E92" s="78">
        <f t="shared" si="147"/>
        <v>0.6198611111</v>
      </c>
      <c r="F92" s="48">
        <v>1.5</v>
      </c>
      <c r="G92" s="49">
        <v>8.0</v>
      </c>
      <c r="H92" s="58" t="s">
        <v>57</v>
      </c>
      <c r="I92" s="78">
        <f t="shared" ref="I92:M92" si="148">I93+TIME(0,0,(3600*($O25-$O24)/(INDEX($T$5:$AB$6,MATCH(I$83,$S$5:$S$6,0),MATCH(CONCATENATE($P25,$Q25),$T$4:$AB$4,0)))+$T$8))</f>
        <v>0.6005902778</v>
      </c>
      <c r="J92" s="78">
        <f t="shared" si="148"/>
        <v>0.6422569444</v>
      </c>
      <c r="K92" s="78">
        <f t="shared" si="148"/>
        <v>0.6630902778</v>
      </c>
      <c r="L92" s="78">
        <f t="shared" si="148"/>
        <v>0.6839236111</v>
      </c>
      <c r="M92" s="79">
        <f t="shared" si="148"/>
        <v>0.7255902778</v>
      </c>
    </row>
    <row r="93" ht="12.75" customHeight="1">
      <c r="A93" s="77">
        <f t="shared" ref="A93:E93" si="149">A92+TIME(0,0,(3600*($O25-$O24)/(INDEX($T$5:$AB$6,MATCH(A$83,$S$5:$S$6,0),MATCH(CONCATENATE($P25,$Q25),$T$4:$AB$4,0)))+$T$8))</f>
        <v>0.5178356481</v>
      </c>
      <c r="B93" s="78">
        <f t="shared" si="149"/>
        <v>0.5386689815</v>
      </c>
      <c r="C93" s="78">
        <f t="shared" si="149"/>
        <v>0.5595023148</v>
      </c>
      <c r="D93" s="78">
        <f t="shared" si="149"/>
        <v>0.6011689815</v>
      </c>
      <c r="E93" s="78">
        <f t="shared" si="149"/>
        <v>0.6220023148</v>
      </c>
      <c r="F93" s="48">
        <v>2.1</v>
      </c>
      <c r="G93" s="49">
        <v>9.0</v>
      </c>
      <c r="H93" s="58" t="s">
        <v>58</v>
      </c>
      <c r="I93" s="78">
        <f t="shared" ref="I93:M93" si="150">I94+TIME(0,0,(3600*($O26-$O25)/(INDEX($T$5:$AB$6,MATCH(I$83,$S$5:$S$6,0),MATCH(CONCATENATE($P26,$Q26),$T$4:$AB$4,0)))+$T$8))</f>
        <v>0.5984490741</v>
      </c>
      <c r="J93" s="78">
        <f t="shared" si="150"/>
        <v>0.6401157407</v>
      </c>
      <c r="K93" s="78">
        <f t="shared" si="150"/>
        <v>0.6609490741</v>
      </c>
      <c r="L93" s="78">
        <f t="shared" si="150"/>
        <v>0.6817824074</v>
      </c>
      <c r="M93" s="79">
        <f t="shared" si="150"/>
        <v>0.7234490741</v>
      </c>
    </row>
    <row r="94" ht="12.75" customHeight="1">
      <c r="A94" s="77">
        <f t="shared" ref="A94:E94" si="151">A93+TIME(0,0,(3600*($O26-$O25)/(INDEX($T$5:$AB$6,MATCH(A$83,$S$5:$S$6,0),MATCH(CONCATENATE($P26,$Q26),$T$4:$AB$4,0)))+$T$8))</f>
        <v>0.5197222222</v>
      </c>
      <c r="B94" s="78">
        <f t="shared" si="151"/>
        <v>0.5405555556</v>
      </c>
      <c r="C94" s="78">
        <f t="shared" si="151"/>
        <v>0.5613888889</v>
      </c>
      <c r="D94" s="78">
        <f t="shared" si="151"/>
        <v>0.6030555556</v>
      </c>
      <c r="E94" s="78">
        <f t="shared" si="151"/>
        <v>0.6238888889</v>
      </c>
      <c r="F94" s="48">
        <v>1.8</v>
      </c>
      <c r="G94" s="49">
        <v>10.0</v>
      </c>
      <c r="H94" s="58" t="s">
        <v>59</v>
      </c>
      <c r="I94" s="78">
        <f t="shared" ref="I94:M94" si="152">I95+TIME(0,0,(3600*($O27-$O26)/(INDEX($T$5:$AB$6,MATCH(I$83,$S$5:$S$6,0),MATCH(CONCATENATE($P27,$Q27),$T$4:$AB$4,0)))+$T$8))</f>
        <v>0.5965625</v>
      </c>
      <c r="J94" s="78">
        <f t="shared" si="152"/>
        <v>0.6382291667</v>
      </c>
      <c r="K94" s="78">
        <f t="shared" si="152"/>
        <v>0.6590625</v>
      </c>
      <c r="L94" s="78">
        <f t="shared" si="152"/>
        <v>0.6798958333</v>
      </c>
      <c r="M94" s="79">
        <f t="shared" si="152"/>
        <v>0.7215625</v>
      </c>
    </row>
    <row r="95" ht="12.75" customHeight="1">
      <c r="A95" s="77">
        <f t="shared" ref="A95:E95" si="153">A94+TIME(0,0,(3600*($O27-$O26)/(INDEX($T$5:$AB$6,MATCH(A$83,$S$5:$S$6,0),MATCH(CONCATENATE($P27,$Q27),$T$4:$AB$4,0)))+$T$8))</f>
        <v>0.5206944444</v>
      </c>
      <c r="B95" s="78">
        <f t="shared" si="153"/>
        <v>0.5415277778</v>
      </c>
      <c r="C95" s="78">
        <f t="shared" si="153"/>
        <v>0.5623611111</v>
      </c>
      <c r="D95" s="78">
        <f t="shared" si="153"/>
        <v>0.6040277778</v>
      </c>
      <c r="E95" s="78">
        <f t="shared" si="153"/>
        <v>0.6248611111</v>
      </c>
      <c r="F95" s="48">
        <v>0.7</v>
      </c>
      <c r="G95" s="49">
        <v>11.0</v>
      </c>
      <c r="H95" s="58" t="s">
        <v>60</v>
      </c>
      <c r="I95" s="78">
        <f t="shared" ref="I95:M95" si="154">I96+TIME(0,0,(3600*($O28-$O27)/(INDEX($T$5:$AB$6,MATCH(I$83,$S$5:$S$6,0),MATCH(CONCATENATE($P28,$Q28),$T$4:$AB$4,0)))+$T$8))</f>
        <v>0.5955902778</v>
      </c>
      <c r="J95" s="78">
        <f t="shared" si="154"/>
        <v>0.6372569444</v>
      </c>
      <c r="K95" s="78">
        <f t="shared" si="154"/>
        <v>0.6580902778</v>
      </c>
      <c r="L95" s="78">
        <f t="shared" si="154"/>
        <v>0.6789236111</v>
      </c>
      <c r="M95" s="79">
        <f t="shared" si="154"/>
        <v>0.7205902778</v>
      </c>
    </row>
    <row r="96" ht="12.75" customHeight="1">
      <c r="A96" s="77">
        <f t="shared" ref="A96:E96" si="155">A95+TIME(0,0,(3600*($O28-$O27)/(INDEX($T$5:$AB$6,MATCH(A$83,$S$5:$S$6,0),MATCH(CONCATENATE($P28,$Q28),$T$4:$AB$4,0)))+$T$8))</f>
        <v>0.5219212963</v>
      </c>
      <c r="B96" s="78">
        <f t="shared" si="155"/>
        <v>0.5427546296</v>
      </c>
      <c r="C96" s="78">
        <f t="shared" si="155"/>
        <v>0.563587963</v>
      </c>
      <c r="D96" s="78">
        <f t="shared" si="155"/>
        <v>0.6052546296</v>
      </c>
      <c r="E96" s="78">
        <f t="shared" si="155"/>
        <v>0.626087963</v>
      </c>
      <c r="F96" s="48">
        <v>1.0</v>
      </c>
      <c r="G96" s="49">
        <v>12.0</v>
      </c>
      <c r="H96" s="58" t="s">
        <v>61</v>
      </c>
      <c r="I96" s="78">
        <f t="shared" ref="I96:M96" si="156">I97+TIME(0,0,(3600*($O29-$O28)/(INDEX($T$5:$AB$6,MATCH(I$83,$S$5:$S$6,0),MATCH(CONCATENATE($P29,$Q29),$T$4:$AB$4,0)))+$T$8))</f>
        <v>0.5943634259</v>
      </c>
      <c r="J96" s="78">
        <f t="shared" si="156"/>
        <v>0.6360300926</v>
      </c>
      <c r="K96" s="78">
        <f t="shared" si="156"/>
        <v>0.6568634259</v>
      </c>
      <c r="L96" s="78">
        <f t="shared" si="156"/>
        <v>0.6776967593</v>
      </c>
      <c r="M96" s="79">
        <f t="shared" si="156"/>
        <v>0.7193634259</v>
      </c>
    </row>
    <row r="97" ht="12.75" customHeight="1">
      <c r="A97" s="77">
        <f t="shared" ref="A97:E97" si="157">A96+TIME(0,0,(3600*($O29-$O28)/(INDEX($T$5:$AB$6,MATCH(A$83,$S$5:$S$6,0),MATCH(CONCATENATE($P29,$Q29),$T$4:$AB$4,0)))+$T$8))</f>
        <v>0.5241435185</v>
      </c>
      <c r="B97" s="78">
        <f t="shared" si="157"/>
        <v>0.5449768519</v>
      </c>
      <c r="C97" s="78">
        <f t="shared" si="157"/>
        <v>0.5658101852</v>
      </c>
      <c r="D97" s="78">
        <f t="shared" si="157"/>
        <v>0.6074768519</v>
      </c>
      <c r="E97" s="78">
        <f t="shared" si="157"/>
        <v>0.6283101852</v>
      </c>
      <c r="F97" s="48">
        <v>2.2</v>
      </c>
      <c r="G97" s="49">
        <v>13.0</v>
      </c>
      <c r="H97" s="58" t="s">
        <v>62</v>
      </c>
      <c r="I97" s="78">
        <f t="shared" ref="I97:M97" si="158">I98+TIME(0,0,(3600*($O30-$O29)/(INDEX($T$5:$AB$6,MATCH(I$83,$S$5:$S$6,0),MATCH(CONCATENATE($P30,$Q30),$T$4:$AB$4,0)))+$T$8))</f>
        <v>0.5921412037</v>
      </c>
      <c r="J97" s="78">
        <f t="shared" si="158"/>
        <v>0.6338078704</v>
      </c>
      <c r="K97" s="78">
        <f t="shared" si="158"/>
        <v>0.6546412037</v>
      </c>
      <c r="L97" s="78">
        <f t="shared" si="158"/>
        <v>0.675474537</v>
      </c>
      <c r="M97" s="79">
        <f t="shared" si="158"/>
        <v>0.7171412037</v>
      </c>
    </row>
    <row r="98" ht="12.75" customHeight="1">
      <c r="A98" s="77">
        <f t="shared" ref="A98:E98" si="159">A97+TIME(0,0,(3600*($O30-$O29)/(INDEX($T$5:$AB$6,MATCH(A$83,$S$5:$S$6,0),MATCH(CONCATENATE($P30,$Q30),$T$4:$AB$4,0)))+$T$8))</f>
        <v>0.5263657407</v>
      </c>
      <c r="B98" s="78">
        <f t="shared" si="159"/>
        <v>0.5471990741</v>
      </c>
      <c r="C98" s="78">
        <f t="shared" si="159"/>
        <v>0.5680324074</v>
      </c>
      <c r="D98" s="78">
        <f t="shared" si="159"/>
        <v>0.6096990741</v>
      </c>
      <c r="E98" s="78">
        <f t="shared" si="159"/>
        <v>0.6305324074</v>
      </c>
      <c r="F98" s="48">
        <v>2.2</v>
      </c>
      <c r="G98" s="49">
        <v>14.0</v>
      </c>
      <c r="H98" s="58" t="s">
        <v>63</v>
      </c>
      <c r="I98" s="78">
        <f t="shared" ref="I98:M98" si="160">I99+TIME(0,0,(3600*($O31-$O30)/(INDEX($T$5:$AB$6,MATCH(I$83,$S$5:$S$6,0),MATCH(CONCATENATE($P31,$Q31),$T$4:$AB$4,0)))+$T$8))</f>
        <v>0.5899189815</v>
      </c>
      <c r="J98" s="78">
        <f t="shared" si="160"/>
        <v>0.6315856481</v>
      </c>
      <c r="K98" s="78">
        <f t="shared" si="160"/>
        <v>0.6524189815</v>
      </c>
      <c r="L98" s="78">
        <f t="shared" si="160"/>
        <v>0.6732523148</v>
      </c>
      <c r="M98" s="79">
        <f t="shared" si="160"/>
        <v>0.7149189815</v>
      </c>
    </row>
    <row r="99" ht="12.75" customHeight="1">
      <c r="A99" s="77">
        <f t="shared" ref="A99:E99" si="161">A98+TIME(0,0,(3600*($O31-$O30)/(INDEX($T$5:$AB$6,MATCH(A$83,$S$5:$S$6,0),MATCH(CONCATENATE($P31,$Q31),$T$4:$AB$4,0)))+$T$8))</f>
        <v>0.5280092593</v>
      </c>
      <c r="B99" s="78">
        <f t="shared" si="161"/>
        <v>0.5488425926</v>
      </c>
      <c r="C99" s="78">
        <f t="shared" si="161"/>
        <v>0.5696759259</v>
      </c>
      <c r="D99" s="78">
        <f t="shared" si="161"/>
        <v>0.6113425926</v>
      </c>
      <c r="E99" s="78">
        <f t="shared" si="161"/>
        <v>0.6321759259</v>
      </c>
      <c r="F99" s="48">
        <v>1.5</v>
      </c>
      <c r="G99" s="49">
        <v>15.0</v>
      </c>
      <c r="H99" s="58" t="s">
        <v>64</v>
      </c>
      <c r="I99" s="78">
        <f t="shared" ref="I99:M99" si="162">I100+TIME(0,0,(3600*($O32-$O31)/(INDEX($T$5:$AB$6,MATCH(I$83,$S$5:$S$6,0),MATCH(CONCATENATE($P32,$Q32),$T$4:$AB$4,0)))+$T$8))</f>
        <v>0.588275463</v>
      </c>
      <c r="J99" s="78">
        <f t="shared" si="162"/>
        <v>0.6299421296</v>
      </c>
      <c r="K99" s="78">
        <f t="shared" si="162"/>
        <v>0.650775463</v>
      </c>
      <c r="L99" s="78">
        <f t="shared" si="162"/>
        <v>0.6716087963</v>
      </c>
      <c r="M99" s="79">
        <f t="shared" si="162"/>
        <v>0.713275463</v>
      </c>
    </row>
    <row r="100" ht="12.75" customHeight="1">
      <c r="A100" s="77">
        <f t="shared" ref="A100:E100" si="163">A99+TIME(0,0,(3600*($O32-$O31)/(INDEX($T$5:$AB$6,MATCH(A$83,$S$5:$S$6,0),MATCH(CONCATENATE($P32,$Q32),$T$4:$AB$4,0)))+$T$8))</f>
        <v>0.5303125</v>
      </c>
      <c r="B100" s="78">
        <f t="shared" si="163"/>
        <v>0.5511458333</v>
      </c>
      <c r="C100" s="78">
        <f t="shared" si="163"/>
        <v>0.5719791667</v>
      </c>
      <c r="D100" s="78">
        <f t="shared" si="163"/>
        <v>0.6136458333</v>
      </c>
      <c r="E100" s="78">
        <f t="shared" si="163"/>
        <v>0.6344791667</v>
      </c>
      <c r="F100" s="48">
        <v>2.3</v>
      </c>
      <c r="G100" s="49">
        <v>16.0</v>
      </c>
      <c r="H100" s="58" t="s">
        <v>65</v>
      </c>
      <c r="I100" s="78">
        <f t="shared" ref="I100:M100" si="164">I101+TIME(0,0,(3600*($O33-$O32)/(INDEX($T$5:$AB$6,MATCH(I$83,$S$5:$S$6,0),MATCH(CONCATENATE($P33,$Q33),$T$4:$AB$4,0)))+$T$8))</f>
        <v>0.5859722222</v>
      </c>
      <c r="J100" s="78">
        <f t="shared" si="164"/>
        <v>0.6276388889</v>
      </c>
      <c r="K100" s="78">
        <f t="shared" si="164"/>
        <v>0.6484722222</v>
      </c>
      <c r="L100" s="78">
        <f t="shared" si="164"/>
        <v>0.6693055556</v>
      </c>
      <c r="M100" s="79">
        <f t="shared" si="164"/>
        <v>0.7109722222</v>
      </c>
    </row>
    <row r="101" ht="12.75" customHeight="1">
      <c r="A101" s="77">
        <f t="shared" ref="A101:E101" si="165">A100+TIME(0,0,(3600*($O33-$O32)/(INDEX($T$5:$AB$6,MATCH(A$83,$S$5:$S$6,0),MATCH(CONCATENATE($P33,$Q33),$T$4:$AB$4,0)))+$T$8))</f>
        <v>0.5327893519</v>
      </c>
      <c r="B101" s="78">
        <f t="shared" si="165"/>
        <v>0.5536226852</v>
      </c>
      <c r="C101" s="78">
        <f t="shared" si="165"/>
        <v>0.5744560185</v>
      </c>
      <c r="D101" s="78">
        <f t="shared" si="165"/>
        <v>0.6161226852</v>
      </c>
      <c r="E101" s="78">
        <f t="shared" si="165"/>
        <v>0.6369560185</v>
      </c>
      <c r="F101" s="48">
        <v>2.5</v>
      </c>
      <c r="G101" s="49">
        <v>17.0</v>
      </c>
      <c r="H101" s="58" t="s">
        <v>66</v>
      </c>
      <c r="I101" s="78">
        <f t="shared" ref="I101:M101" si="166">I102+TIME(0,0,(3600*($O34-$O33)/(INDEX($T$5:$AB$6,MATCH(I$83,$S$5:$S$6,0),MATCH(CONCATENATE($P34,$Q34),$T$4:$AB$4,0)))+$T$8))</f>
        <v>0.5834953704</v>
      </c>
      <c r="J101" s="78">
        <f t="shared" si="166"/>
        <v>0.625162037</v>
      </c>
      <c r="K101" s="78">
        <f t="shared" si="166"/>
        <v>0.6459953704</v>
      </c>
      <c r="L101" s="78">
        <f t="shared" si="166"/>
        <v>0.6668287037</v>
      </c>
      <c r="M101" s="79">
        <f t="shared" si="166"/>
        <v>0.7084953704</v>
      </c>
    </row>
    <row r="102" ht="12.75" customHeight="1">
      <c r="A102" s="77">
        <f t="shared" ref="A102:E102" si="167">A101+TIME(0,0,(3600*($O34-$O33)/(INDEX($T$5:$AB$6,MATCH(A$83,$S$5:$S$6,0),MATCH(CONCATENATE($P34,$Q34),$T$4:$AB$4,0)))+$T$8))</f>
        <v>0.5335069444</v>
      </c>
      <c r="B102" s="78">
        <f t="shared" si="167"/>
        <v>0.5543402778</v>
      </c>
      <c r="C102" s="78">
        <f t="shared" si="167"/>
        <v>0.5751736111</v>
      </c>
      <c r="D102" s="78">
        <f t="shared" si="167"/>
        <v>0.6168402778</v>
      </c>
      <c r="E102" s="78">
        <f t="shared" si="167"/>
        <v>0.6376736111</v>
      </c>
      <c r="F102" s="48">
        <v>0.4</v>
      </c>
      <c r="G102" s="49">
        <v>18.0</v>
      </c>
      <c r="H102" s="58" t="s">
        <v>67</v>
      </c>
      <c r="I102" s="78">
        <f t="shared" ref="I102:M102" si="168">I103+TIME(0,0,(3600*($O35-$O34)/(INDEX($T$5:$AB$6,MATCH(I$83,$S$5:$S$6,0),MATCH(CONCATENATE($P35,$Q35),$T$4:$AB$4,0)))+$T$8))</f>
        <v>0.5827777778</v>
      </c>
      <c r="J102" s="78">
        <f t="shared" si="168"/>
        <v>0.6244444444</v>
      </c>
      <c r="K102" s="78">
        <f t="shared" si="168"/>
        <v>0.6452777778</v>
      </c>
      <c r="L102" s="78">
        <f t="shared" si="168"/>
        <v>0.6661111111</v>
      </c>
      <c r="M102" s="79">
        <f t="shared" si="168"/>
        <v>0.7077777778</v>
      </c>
    </row>
    <row r="103" ht="12.75" customHeight="1">
      <c r="A103" s="77">
        <f t="shared" ref="A103:E103" si="169">A102+TIME(0,0,(3600*($O35-$O34)/(INDEX($T$5:$AB$6,MATCH(A$83,$S$5:$S$6,0),MATCH(CONCATENATE($P35,$Q35),$T$4:$AB$4,0)))+$T$8))</f>
        <v>0.5344791667</v>
      </c>
      <c r="B103" s="78">
        <f t="shared" si="169"/>
        <v>0.5553125</v>
      </c>
      <c r="C103" s="78">
        <f t="shared" si="169"/>
        <v>0.5761458333</v>
      </c>
      <c r="D103" s="78">
        <f t="shared" si="169"/>
        <v>0.6178125</v>
      </c>
      <c r="E103" s="78">
        <f t="shared" si="169"/>
        <v>0.6386458333</v>
      </c>
      <c r="F103" s="48">
        <v>0.7</v>
      </c>
      <c r="G103" s="49">
        <v>19.0</v>
      </c>
      <c r="H103" s="58" t="s">
        <v>68</v>
      </c>
      <c r="I103" s="78">
        <f t="shared" ref="I103:M103" si="170">I104+TIME(0,0,(3600*($O36-$O35)/(INDEX($T$5:$AB$6,MATCH(I$83,$S$5:$S$6,0),MATCH(CONCATENATE($P36,$Q36),$T$4:$AB$4,0)))+$T$8))</f>
        <v>0.5818055556</v>
      </c>
      <c r="J103" s="78">
        <f t="shared" si="170"/>
        <v>0.6234722222</v>
      </c>
      <c r="K103" s="78">
        <f t="shared" si="170"/>
        <v>0.6443055556</v>
      </c>
      <c r="L103" s="78">
        <f t="shared" si="170"/>
        <v>0.6651388889</v>
      </c>
      <c r="M103" s="79">
        <f t="shared" si="170"/>
        <v>0.7068055556</v>
      </c>
    </row>
    <row r="104" ht="12.75" customHeight="1">
      <c r="A104" s="77">
        <f t="shared" ref="A104:E104" si="171">A103+TIME(0,0,(3600*($O36-$O35)/(INDEX($T$5:$AB$6,MATCH(A$83,$S$5:$S$6,0),MATCH(CONCATENATE($P36,$Q36),$T$4:$AB$4,0)))+$T$8))</f>
        <v>0.5355324074</v>
      </c>
      <c r="B104" s="78">
        <f t="shared" si="171"/>
        <v>0.5563657407</v>
      </c>
      <c r="C104" s="78">
        <f t="shared" si="171"/>
        <v>0.5771990741</v>
      </c>
      <c r="D104" s="78">
        <f t="shared" si="171"/>
        <v>0.6188657407</v>
      </c>
      <c r="E104" s="78">
        <f t="shared" si="171"/>
        <v>0.6396990741</v>
      </c>
      <c r="F104" s="48">
        <v>0.8</v>
      </c>
      <c r="G104" s="49">
        <v>20.0</v>
      </c>
      <c r="H104" s="58" t="s">
        <v>69</v>
      </c>
      <c r="I104" s="78">
        <f t="shared" ref="I104:M104" si="172">I105+TIME(0,0,(3600*($O37-$O36)/(INDEX($T$5:$AB$6,MATCH(I$83,$S$5:$S$6,0),MATCH(CONCATENATE($P37,$Q37),$T$4:$AB$4,0)))+$T$8))</f>
        <v>0.5807523148</v>
      </c>
      <c r="J104" s="78">
        <f t="shared" si="172"/>
        <v>0.6224189815</v>
      </c>
      <c r="K104" s="78">
        <f t="shared" si="172"/>
        <v>0.6432523148</v>
      </c>
      <c r="L104" s="78">
        <f t="shared" si="172"/>
        <v>0.6640856481</v>
      </c>
      <c r="M104" s="79">
        <f t="shared" si="172"/>
        <v>0.7057523148</v>
      </c>
    </row>
    <row r="105" ht="12.75" customHeight="1">
      <c r="A105" s="77">
        <f t="shared" ref="A105:E105" si="173">A104+TIME(0,0,(3600*($O37-$O36)/(INDEX($T$5:$AB$6,MATCH(A$83,$S$5:$S$6,0),MATCH(CONCATENATE($P37,$Q37),$T$4:$AB$4,0)))+$T$8))</f>
        <v>0.5363425926</v>
      </c>
      <c r="B105" s="78">
        <f t="shared" si="173"/>
        <v>0.5571759259</v>
      </c>
      <c r="C105" s="78">
        <f t="shared" si="173"/>
        <v>0.5780092593</v>
      </c>
      <c r="D105" s="78">
        <f t="shared" si="173"/>
        <v>0.6196759259</v>
      </c>
      <c r="E105" s="78">
        <f t="shared" si="173"/>
        <v>0.6405092593</v>
      </c>
      <c r="F105" s="48">
        <v>0.5</v>
      </c>
      <c r="G105" s="49">
        <v>21.0</v>
      </c>
      <c r="H105" s="58" t="s">
        <v>70</v>
      </c>
      <c r="I105" s="78">
        <f t="shared" ref="I105:M105" si="174">I106+TIME(0,0,(3600*($O38-$O37)/(INDEX($T$5:$AB$6,MATCH(I$83,$S$5:$S$6,0),MATCH(CONCATENATE($P38,$Q38),$T$4:$AB$4,0)))+$T$8))</f>
        <v>0.5799421296</v>
      </c>
      <c r="J105" s="78">
        <f t="shared" si="174"/>
        <v>0.6216087963</v>
      </c>
      <c r="K105" s="78">
        <f t="shared" si="174"/>
        <v>0.6424421296</v>
      </c>
      <c r="L105" s="78">
        <f t="shared" si="174"/>
        <v>0.663275463</v>
      </c>
      <c r="M105" s="79">
        <f t="shared" si="174"/>
        <v>0.7049421296</v>
      </c>
    </row>
    <row r="106" ht="12.75" customHeight="1">
      <c r="A106" s="77">
        <f t="shared" ref="A106:E106" si="175">A105+TIME(0,0,(3600*($O38-$O37)/(INDEX($T$5:$AB$6,MATCH(A$83,$S$5:$S$6,0),MATCH(CONCATENATE($P38,$Q38),$T$4:$AB$4,0)))+$T$8))</f>
        <v>0.5372337963</v>
      </c>
      <c r="B106" s="78">
        <f t="shared" si="175"/>
        <v>0.5580671296</v>
      </c>
      <c r="C106" s="78">
        <f t="shared" si="175"/>
        <v>0.578900463</v>
      </c>
      <c r="D106" s="78">
        <f t="shared" si="175"/>
        <v>0.6205671296</v>
      </c>
      <c r="E106" s="78">
        <f t="shared" si="175"/>
        <v>0.641400463</v>
      </c>
      <c r="F106" s="48">
        <v>0.6</v>
      </c>
      <c r="G106" s="49">
        <v>22.0</v>
      </c>
      <c r="H106" s="58" t="s">
        <v>71</v>
      </c>
      <c r="I106" s="78">
        <f t="shared" ref="I106:M106" si="176">I107+TIME(0,0,(3600*($O39-$O38)/(INDEX($T$5:$AB$6,MATCH(I$83,$S$5:$S$6,0),MATCH(CONCATENATE($P39,$Q39),$T$4:$AB$4,0)))+$T$8))</f>
        <v>0.5790509259</v>
      </c>
      <c r="J106" s="78">
        <f t="shared" si="176"/>
        <v>0.6207175926</v>
      </c>
      <c r="K106" s="78">
        <f t="shared" si="176"/>
        <v>0.6415509259</v>
      </c>
      <c r="L106" s="78">
        <f t="shared" si="176"/>
        <v>0.6623842593</v>
      </c>
      <c r="M106" s="79">
        <f t="shared" si="176"/>
        <v>0.7040509259</v>
      </c>
    </row>
    <row r="107" ht="12.75" customHeight="1">
      <c r="A107" s="77">
        <f t="shared" ref="A107:E107" si="177">A106+TIME(0,0,(3600*($O39-$O38)/(INDEX($T$5:$AB$6,MATCH(A$83,$S$5:$S$6,0),MATCH(CONCATENATE($P39,$Q39),$T$4:$AB$4,0)))+$T$8))</f>
        <v>0.5384606481</v>
      </c>
      <c r="B107" s="78">
        <f t="shared" si="177"/>
        <v>0.5592939815</v>
      </c>
      <c r="C107" s="78">
        <f t="shared" si="177"/>
        <v>0.5801273148</v>
      </c>
      <c r="D107" s="78">
        <f t="shared" si="177"/>
        <v>0.6217939815</v>
      </c>
      <c r="E107" s="78">
        <f t="shared" si="177"/>
        <v>0.6426273148</v>
      </c>
      <c r="F107" s="48">
        <v>1.0</v>
      </c>
      <c r="G107" s="49">
        <v>23.0</v>
      </c>
      <c r="H107" s="58" t="s">
        <v>72</v>
      </c>
      <c r="I107" s="78">
        <f t="shared" ref="I107:M107" si="178">I108+TIME(0,0,(3600*($O40-$O39)/(INDEX($T$5:$AB$6,MATCH(I$83,$S$5:$S$6,0),MATCH(CONCATENATE($P40,$Q40),$T$4:$AB$4,0)))+$T$8))</f>
        <v>0.5778240741</v>
      </c>
      <c r="J107" s="78">
        <f t="shared" si="178"/>
        <v>0.6194907407</v>
      </c>
      <c r="K107" s="78">
        <f t="shared" si="178"/>
        <v>0.6403240741</v>
      </c>
      <c r="L107" s="78">
        <f t="shared" si="178"/>
        <v>0.6611574074</v>
      </c>
      <c r="M107" s="79">
        <f t="shared" si="178"/>
        <v>0.7028240741</v>
      </c>
    </row>
    <row r="108" ht="12.75" customHeight="1">
      <c r="A108" s="77">
        <f t="shared" ref="A108:E108" si="179">A107+TIME(0,0,(3600*($O40-$O39)/(INDEX($T$5:$AB$6,MATCH(A$83,$S$5:$S$6,0),MATCH(CONCATENATE($P40,$Q40),$T$4:$AB$4,0)))+$T$8))</f>
        <v>0.5403472222</v>
      </c>
      <c r="B108" s="78">
        <f t="shared" si="179"/>
        <v>0.5611805556</v>
      </c>
      <c r="C108" s="78">
        <f t="shared" si="179"/>
        <v>0.5820138889</v>
      </c>
      <c r="D108" s="78">
        <f t="shared" si="179"/>
        <v>0.6236805556</v>
      </c>
      <c r="E108" s="78">
        <f t="shared" si="179"/>
        <v>0.6445138889</v>
      </c>
      <c r="F108" s="48">
        <v>1.8</v>
      </c>
      <c r="G108" s="49">
        <v>24.0</v>
      </c>
      <c r="H108" s="58" t="s">
        <v>73</v>
      </c>
      <c r="I108" s="78">
        <f t="shared" ref="I108:M108" si="180">I109+TIME(0,0,(3600*($O41-$O40)/(INDEX($T$5:$AB$6,MATCH(I$83,$S$5:$S$6,0),MATCH(CONCATENATE($P41,$Q41),$T$4:$AB$4,0)))+$T$8))</f>
        <v>0.5759375</v>
      </c>
      <c r="J108" s="78">
        <f t="shared" si="180"/>
        <v>0.6176041667</v>
      </c>
      <c r="K108" s="78">
        <f t="shared" si="180"/>
        <v>0.6384375</v>
      </c>
      <c r="L108" s="78">
        <f t="shared" si="180"/>
        <v>0.6592708333</v>
      </c>
      <c r="M108" s="79">
        <f t="shared" si="180"/>
        <v>0.7009375</v>
      </c>
    </row>
    <row r="109" ht="12.75" customHeight="1">
      <c r="A109" s="77">
        <f t="shared" ref="A109:E109" si="181">A108+TIME(0,0,(3600*($O41-$O40)/(INDEX($T$5:$AB$6,MATCH(A$83,$S$5:$S$6,0),MATCH(CONCATENATE($P41,$Q41),$T$4:$AB$4,0)))+$T$8))</f>
        <v>0.5493981481</v>
      </c>
      <c r="B109" s="78">
        <f t="shared" si="181"/>
        <v>0.5702314815</v>
      </c>
      <c r="C109" s="78">
        <f t="shared" si="181"/>
        <v>0.5910648148</v>
      </c>
      <c r="D109" s="78">
        <f t="shared" si="181"/>
        <v>0.6327314815</v>
      </c>
      <c r="E109" s="78">
        <f t="shared" si="181"/>
        <v>0.6535648148</v>
      </c>
      <c r="F109" s="48">
        <v>10.4</v>
      </c>
      <c r="G109" s="49">
        <v>25.0</v>
      </c>
      <c r="H109" s="58" t="s">
        <v>74</v>
      </c>
      <c r="I109" s="78">
        <f t="shared" ref="I109:M109" si="182">I110+TIME(0,0,(3600*($O42-$O41)/(INDEX($T$5:$AB$6,MATCH(I$83,$S$5:$S$6,0),MATCH(CONCATENATE($P42,$Q42),$T$4:$AB$4,0)))+$T$8))</f>
        <v>0.5668865741</v>
      </c>
      <c r="J109" s="78">
        <f t="shared" si="182"/>
        <v>0.6085532407</v>
      </c>
      <c r="K109" s="78">
        <f t="shared" si="182"/>
        <v>0.6293865741</v>
      </c>
      <c r="L109" s="78">
        <f t="shared" si="182"/>
        <v>0.6502199074</v>
      </c>
      <c r="M109" s="79">
        <f t="shared" si="182"/>
        <v>0.6918865741</v>
      </c>
    </row>
    <row r="110" ht="12.75" customHeight="1">
      <c r="A110" s="77">
        <f t="shared" ref="A110:E110" si="183">A109+TIME(0,0,(3600*($O42-$O41)/(INDEX($T$5:$AB$6,MATCH(A$83,$S$5:$S$6,0),MATCH(CONCATENATE($P42,$Q42),$T$4:$AB$4,0)))+$T$8))</f>
        <v>0.5537847222</v>
      </c>
      <c r="B110" s="78">
        <f t="shared" si="183"/>
        <v>0.5746180556</v>
      </c>
      <c r="C110" s="78">
        <f t="shared" si="183"/>
        <v>0.5954513889</v>
      </c>
      <c r="D110" s="78">
        <f t="shared" si="183"/>
        <v>0.6371180556</v>
      </c>
      <c r="E110" s="78">
        <f t="shared" si="183"/>
        <v>0.6579513889</v>
      </c>
      <c r="F110" s="97">
        <v>4.8</v>
      </c>
      <c r="G110" s="49">
        <v>26.0</v>
      </c>
      <c r="H110" s="58" t="s">
        <v>75</v>
      </c>
      <c r="I110" s="80">
        <v>0.5625</v>
      </c>
      <c r="J110" s="80">
        <v>0.6041666666666666</v>
      </c>
      <c r="K110" s="80">
        <v>0.625</v>
      </c>
      <c r="L110" s="80">
        <v>0.6458333333333334</v>
      </c>
      <c r="M110" s="81">
        <v>0.6875</v>
      </c>
    </row>
    <row r="111" ht="12.75" customHeight="1">
      <c r="A111" s="98"/>
      <c r="B111" s="99"/>
      <c r="C111" s="99"/>
      <c r="D111" s="99"/>
      <c r="E111" s="99"/>
      <c r="F111" s="100"/>
      <c r="G111" s="100"/>
      <c r="H111" s="100"/>
      <c r="I111" s="99"/>
      <c r="J111" s="99"/>
      <c r="K111" s="99"/>
      <c r="L111" s="99"/>
      <c r="M111" s="101"/>
    </row>
    <row r="112" ht="12.75" customHeight="1">
      <c r="A112" s="59" t="s">
        <v>76</v>
      </c>
      <c r="B112" s="60" t="s">
        <v>77</v>
      </c>
      <c r="C112" s="60" t="s">
        <v>76</v>
      </c>
      <c r="D112" s="60" t="s">
        <v>76</v>
      </c>
      <c r="E112" s="60" t="s">
        <v>77</v>
      </c>
      <c r="F112" s="102"/>
      <c r="G112" s="102"/>
      <c r="H112" s="102"/>
      <c r="I112" s="62" t="s">
        <v>76</v>
      </c>
      <c r="J112" s="62" t="s">
        <v>77</v>
      </c>
      <c r="K112" s="62" t="s">
        <v>76</v>
      </c>
      <c r="L112" s="62" t="s">
        <v>76</v>
      </c>
      <c r="M112" s="63" t="s">
        <v>77</v>
      </c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ht="12.75" customHeight="1">
      <c r="A114" s="20" t="s">
        <v>30</v>
      </c>
      <c r="B114" s="21"/>
      <c r="C114" s="21"/>
      <c r="D114" s="21"/>
      <c r="E114" s="22"/>
      <c r="F114" s="82" t="s">
        <v>31</v>
      </c>
      <c r="G114" s="83" t="s">
        <v>32</v>
      </c>
      <c r="H114" s="83" t="s">
        <v>33</v>
      </c>
      <c r="I114" s="84" t="s">
        <v>34</v>
      </c>
      <c r="J114" s="21"/>
      <c r="K114" s="21"/>
      <c r="L114" s="21"/>
      <c r="M114" s="22"/>
    </row>
    <row r="115" ht="12.75" customHeight="1">
      <c r="A115" s="85" t="s">
        <v>35</v>
      </c>
      <c r="E115" s="86"/>
      <c r="F115" s="103"/>
      <c r="G115" s="24" t="s">
        <v>36</v>
      </c>
      <c r="H115" s="104" t="s">
        <v>37</v>
      </c>
      <c r="I115" s="89" t="s">
        <v>35</v>
      </c>
      <c r="M115" s="86"/>
    </row>
    <row r="116" ht="12.75" customHeight="1">
      <c r="A116" s="68" t="s">
        <v>88</v>
      </c>
      <c r="B116" s="90" t="s">
        <v>89</v>
      </c>
      <c r="C116" s="90" t="s">
        <v>90</v>
      </c>
      <c r="D116" s="90" t="s">
        <v>91</v>
      </c>
      <c r="E116" s="91" t="s">
        <v>92</v>
      </c>
      <c r="F116" s="105"/>
      <c r="G116" s="105"/>
      <c r="H116" s="106"/>
      <c r="I116" s="68" t="s">
        <v>88</v>
      </c>
      <c r="J116" s="90" t="s">
        <v>89</v>
      </c>
      <c r="K116" s="90" t="s">
        <v>90</v>
      </c>
      <c r="L116" s="90" t="s">
        <v>91</v>
      </c>
      <c r="M116" s="91" t="s">
        <v>92</v>
      </c>
    </row>
    <row r="117" ht="12.75" customHeight="1">
      <c r="A117" s="32" t="s">
        <v>23</v>
      </c>
      <c r="B117" s="93" t="s">
        <v>23</v>
      </c>
      <c r="C117" s="93" t="s">
        <v>23</v>
      </c>
      <c r="D117" s="93" t="s">
        <v>23</v>
      </c>
      <c r="E117" s="93" t="s">
        <v>23</v>
      </c>
      <c r="F117" s="94"/>
      <c r="G117" s="94"/>
      <c r="H117" s="94"/>
      <c r="I117" s="93" t="s">
        <v>23</v>
      </c>
      <c r="J117" s="93" t="s">
        <v>23</v>
      </c>
      <c r="K117" s="93" t="s">
        <v>23</v>
      </c>
      <c r="L117" s="93" t="s">
        <v>23</v>
      </c>
      <c r="M117" s="95" t="s">
        <v>23</v>
      </c>
    </row>
    <row r="118" ht="12.75" customHeight="1">
      <c r="A118" s="73">
        <v>0.625</v>
      </c>
      <c r="B118" s="74">
        <v>0.6666666666666666</v>
      </c>
      <c r="C118" s="74">
        <v>0.6875</v>
      </c>
      <c r="D118" s="74">
        <v>0.7083333333333334</v>
      </c>
      <c r="E118" s="74">
        <v>0.7291666666666666</v>
      </c>
      <c r="F118" s="39"/>
      <c r="G118" s="40">
        <v>0.0</v>
      </c>
      <c r="H118" s="96" t="s">
        <v>47</v>
      </c>
      <c r="I118" s="75">
        <f t="shared" ref="I118:M118" si="184">I119+TIME(0,0,(3600*($O17-$O16)/(INDEX($T$5:$AB$6,MATCH(I$117,$S$5:$S$6,0),MATCH(CONCATENATE($P17,$Q17),$T$4:$AB$4,0)))+$T$8))</f>
        <v>0.7621180556</v>
      </c>
      <c r="J118" s="75">
        <f t="shared" si="184"/>
        <v>0.7829513889</v>
      </c>
      <c r="K118" s="75">
        <f t="shared" si="184"/>
        <v>0.8246180556</v>
      </c>
      <c r="L118" s="75">
        <f t="shared" si="184"/>
        <v>0.8454513889</v>
      </c>
      <c r="M118" s="76">
        <f t="shared" si="184"/>
        <v>0.8662847222</v>
      </c>
    </row>
    <row r="119" ht="12.75" customHeight="1">
      <c r="A119" s="77">
        <f t="shared" ref="A119:E119" si="185">A118+TIME(0,0,(3600*($O17-$O16)/(INDEX($T$5:$AB$6,MATCH(A$117,$S$5:$S$6,0),MATCH(CONCATENATE($P17,$Q17),$T$4:$AB$4,0)))+$T$8))</f>
        <v>0.6298842593</v>
      </c>
      <c r="B119" s="78">
        <f t="shared" si="185"/>
        <v>0.6715509259</v>
      </c>
      <c r="C119" s="78">
        <f t="shared" si="185"/>
        <v>0.6923842593</v>
      </c>
      <c r="D119" s="78">
        <f t="shared" si="185"/>
        <v>0.7132175926</v>
      </c>
      <c r="E119" s="78">
        <f t="shared" si="185"/>
        <v>0.7340509259</v>
      </c>
      <c r="F119" s="48">
        <v>5.4</v>
      </c>
      <c r="G119" s="49">
        <v>1.0</v>
      </c>
      <c r="H119" s="58" t="s">
        <v>48</v>
      </c>
      <c r="I119" s="78">
        <f t="shared" ref="I119:M119" si="186">I120+TIME(0,0,(3600*($O18-$O17)/(INDEX($T$5:$AB$6,MATCH(I$117,$S$5:$S$6,0),MATCH(CONCATENATE($P18,$Q18),$T$4:$AB$4,0)))+$T$8))</f>
        <v>0.7572337963</v>
      </c>
      <c r="J119" s="78">
        <f t="shared" si="186"/>
        <v>0.7780671296</v>
      </c>
      <c r="K119" s="78">
        <f t="shared" si="186"/>
        <v>0.8197337963</v>
      </c>
      <c r="L119" s="78">
        <f t="shared" si="186"/>
        <v>0.8405671296</v>
      </c>
      <c r="M119" s="79">
        <f t="shared" si="186"/>
        <v>0.861400463</v>
      </c>
    </row>
    <row r="120" ht="12.75" customHeight="1">
      <c r="A120" s="77">
        <f t="shared" ref="A120:E120" si="187">A119+TIME(0,0,(3600*($O18-$O17)/(INDEX($T$5:$AB$6,MATCH(A$117,$S$5:$S$6,0),MATCH(CONCATENATE($P18,$Q18),$T$4:$AB$4,0)))+$T$8))</f>
        <v>0.6328587963</v>
      </c>
      <c r="B120" s="78">
        <f t="shared" si="187"/>
        <v>0.674525463</v>
      </c>
      <c r="C120" s="78">
        <f t="shared" si="187"/>
        <v>0.6953587963</v>
      </c>
      <c r="D120" s="78">
        <f t="shared" si="187"/>
        <v>0.7161921296</v>
      </c>
      <c r="E120" s="78">
        <f t="shared" si="187"/>
        <v>0.737025463</v>
      </c>
      <c r="F120" s="48">
        <v>3.1</v>
      </c>
      <c r="G120" s="49">
        <v>2.0</v>
      </c>
      <c r="H120" s="58" t="s">
        <v>50</v>
      </c>
      <c r="I120" s="78">
        <f t="shared" ref="I120:M120" si="188">I121+TIME(0,0,(3600*($O19-$O18)/(INDEX($T$5:$AB$6,MATCH(I$117,$S$5:$S$6,0),MATCH(CONCATENATE($P19,$Q19),$T$4:$AB$4,0)))+$T$8))</f>
        <v>0.7542592593</v>
      </c>
      <c r="J120" s="78">
        <f t="shared" si="188"/>
        <v>0.7750925926</v>
      </c>
      <c r="K120" s="78">
        <f t="shared" si="188"/>
        <v>0.8167592593</v>
      </c>
      <c r="L120" s="78">
        <f t="shared" si="188"/>
        <v>0.8375925926</v>
      </c>
      <c r="M120" s="79">
        <f t="shared" si="188"/>
        <v>0.8584259259</v>
      </c>
    </row>
    <row r="121" ht="12.75" customHeight="1">
      <c r="A121" s="77">
        <f t="shared" ref="A121:E121" si="189">A120+TIME(0,0,(3600*($O19-$O18)/(INDEX($T$5:$AB$6,MATCH(A$117,$S$5:$S$6,0),MATCH(CONCATENATE($P19,$Q19),$T$4:$AB$4,0)))+$T$8))</f>
        <v>0.633912037</v>
      </c>
      <c r="B121" s="78">
        <f t="shared" si="189"/>
        <v>0.6755787037</v>
      </c>
      <c r="C121" s="78">
        <f t="shared" si="189"/>
        <v>0.696412037</v>
      </c>
      <c r="D121" s="78">
        <f t="shared" si="189"/>
        <v>0.7172453704</v>
      </c>
      <c r="E121" s="78">
        <f t="shared" si="189"/>
        <v>0.7380787037</v>
      </c>
      <c r="F121" s="48">
        <v>0.8</v>
      </c>
      <c r="G121" s="49">
        <v>3.0</v>
      </c>
      <c r="H121" s="58" t="s">
        <v>52</v>
      </c>
      <c r="I121" s="78">
        <f t="shared" ref="I121:M121" si="190">I122+TIME(0,0,(3600*($O20-$O19)/(INDEX($T$5:$AB$6,MATCH(I$117,$S$5:$S$6,0),MATCH(CONCATENATE($P20,$Q20),$T$4:$AB$4,0)))+$T$8))</f>
        <v>0.7532060185</v>
      </c>
      <c r="J121" s="78">
        <f t="shared" si="190"/>
        <v>0.7740393519</v>
      </c>
      <c r="K121" s="78">
        <f t="shared" si="190"/>
        <v>0.8157060185</v>
      </c>
      <c r="L121" s="78">
        <f t="shared" si="190"/>
        <v>0.8365393519</v>
      </c>
      <c r="M121" s="79">
        <f t="shared" si="190"/>
        <v>0.8573726852</v>
      </c>
    </row>
    <row r="122" ht="12.75" customHeight="1">
      <c r="A122" s="77">
        <f t="shared" ref="A122:E122" si="191">A121+TIME(0,0,(3600*($O20-$O19)/(INDEX($T$5:$AB$6,MATCH(A$117,$S$5:$S$6,0),MATCH(CONCATENATE($P20,$Q20),$T$4:$AB$4,0)))+$T$8))</f>
        <v>0.635462963</v>
      </c>
      <c r="B122" s="78">
        <f t="shared" si="191"/>
        <v>0.6771296296</v>
      </c>
      <c r="C122" s="78">
        <f t="shared" si="191"/>
        <v>0.697962963</v>
      </c>
      <c r="D122" s="78">
        <f t="shared" si="191"/>
        <v>0.7187962963</v>
      </c>
      <c r="E122" s="78">
        <f t="shared" si="191"/>
        <v>0.7396296296</v>
      </c>
      <c r="F122" s="48">
        <v>1.4</v>
      </c>
      <c r="G122" s="49">
        <v>4.0</v>
      </c>
      <c r="H122" s="58" t="s">
        <v>53</v>
      </c>
      <c r="I122" s="78">
        <f t="shared" ref="I122:M122" si="192">I123+TIME(0,0,(3600*($O21-$O20)/(INDEX($T$5:$AB$6,MATCH(I$117,$S$5:$S$6,0),MATCH(CONCATENATE($P21,$Q21),$T$4:$AB$4,0)))+$T$8))</f>
        <v>0.7516550926</v>
      </c>
      <c r="J122" s="78">
        <f t="shared" si="192"/>
        <v>0.7724884259</v>
      </c>
      <c r="K122" s="78">
        <f t="shared" si="192"/>
        <v>0.8141550926</v>
      </c>
      <c r="L122" s="78">
        <f t="shared" si="192"/>
        <v>0.8349884259</v>
      </c>
      <c r="M122" s="79">
        <f t="shared" si="192"/>
        <v>0.8558217593</v>
      </c>
    </row>
    <row r="123" ht="12.75" customHeight="1">
      <c r="A123" s="77">
        <f t="shared" ref="A123:E123" si="193">A122+TIME(0,0,(3600*($O21-$O20)/(INDEX($T$5:$AB$6,MATCH(A$117,$S$5:$S$6,0),MATCH(CONCATENATE($P21,$Q21),$T$4:$AB$4,0)))+$T$8))</f>
        <v>0.6366898148</v>
      </c>
      <c r="B123" s="78">
        <f t="shared" si="193"/>
        <v>0.6783564815</v>
      </c>
      <c r="C123" s="78">
        <f t="shared" si="193"/>
        <v>0.6991898148</v>
      </c>
      <c r="D123" s="78">
        <f t="shared" si="193"/>
        <v>0.7200231481</v>
      </c>
      <c r="E123" s="78">
        <f t="shared" si="193"/>
        <v>0.7408564815</v>
      </c>
      <c r="F123" s="48">
        <v>1.0</v>
      </c>
      <c r="G123" s="49">
        <v>5.0</v>
      </c>
      <c r="H123" s="58" t="s">
        <v>54</v>
      </c>
      <c r="I123" s="78">
        <f t="shared" ref="I123:M123" si="194">I124+TIME(0,0,(3600*($O22-$O21)/(INDEX($T$5:$AB$6,MATCH(I$117,$S$5:$S$6,0),MATCH(CONCATENATE($P22,$Q22),$T$4:$AB$4,0)))+$T$8))</f>
        <v>0.7504282407</v>
      </c>
      <c r="J123" s="78">
        <f t="shared" si="194"/>
        <v>0.7712615741</v>
      </c>
      <c r="K123" s="78">
        <f t="shared" si="194"/>
        <v>0.8129282407</v>
      </c>
      <c r="L123" s="78">
        <f t="shared" si="194"/>
        <v>0.8337615741</v>
      </c>
      <c r="M123" s="79">
        <f t="shared" si="194"/>
        <v>0.8545949074</v>
      </c>
    </row>
    <row r="124" ht="12.75" customHeight="1">
      <c r="A124" s="77">
        <f t="shared" ref="A124:E124" si="195">A123+TIME(0,0,(3600*($O22-$O21)/(INDEX($T$5:$AB$6,MATCH(A$117,$S$5:$S$6,0),MATCH(CONCATENATE($P22,$Q22),$T$4:$AB$4,0)))+$T$8))</f>
        <v>0.6379166667</v>
      </c>
      <c r="B124" s="78">
        <f t="shared" si="195"/>
        <v>0.6795833333</v>
      </c>
      <c r="C124" s="78">
        <f t="shared" si="195"/>
        <v>0.7004166667</v>
      </c>
      <c r="D124" s="78">
        <f t="shared" si="195"/>
        <v>0.72125</v>
      </c>
      <c r="E124" s="78">
        <f t="shared" si="195"/>
        <v>0.7420833333</v>
      </c>
      <c r="F124" s="48">
        <v>1.0</v>
      </c>
      <c r="G124" s="49">
        <v>6.0</v>
      </c>
      <c r="H124" s="58" t="s">
        <v>55</v>
      </c>
      <c r="I124" s="78">
        <f t="shared" ref="I124:M124" si="196">I125+TIME(0,0,(3600*($O23-$O22)/(INDEX($T$5:$AB$6,MATCH(I$117,$S$5:$S$6,0),MATCH(CONCATENATE($P23,$Q23),$T$4:$AB$4,0)))+$T$8))</f>
        <v>0.7492013889</v>
      </c>
      <c r="J124" s="78">
        <f t="shared" si="196"/>
        <v>0.7700347222</v>
      </c>
      <c r="K124" s="78">
        <f t="shared" si="196"/>
        <v>0.8117013889</v>
      </c>
      <c r="L124" s="78">
        <f t="shared" si="196"/>
        <v>0.8325347222</v>
      </c>
      <c r="M124" s="79">
        <f t="shared" si="196"/>
        <v>0.8533680556</v>
      </c>
    </row>
    <row r="125" ht="12.75" customHeight="1">
      <c r="A125" s="77">
        <f t="shared" ref="A125:E125" si="197">A124+TIME(0,0,(3600*($O23-$O22)/(INDEX($T$5:$AB$6,MATCH(A$117,$S$5:$S$6,0),MATCH(CONCATENATE($P23,$Q23),$T$4:$AB$4,0)))+$T$8))</f>
        <v>0.6390509259</v>
      </c>
      <c r="B125" s="78">
        <f t="shared" si="197"/>
        <v>0.6807175926</v>
      </c>
      <c r="C125" s="78">
        <f t="shared" si="197"/>
        <v>0.7015509259</v>
      </c>
      <c r="D125" s="78">
        <f t="shared" si="197"/>
        <v>0.7223842593</v>
      </c>
      <c r="E125" s="78">
        <f t="shared" si="197"/>
        <v>0.7432175926</v>
      </c>
      <c r="F125" s="48">
        <v>0.9</v>
      </c>
      <c r="G125" s="49">
        <v>7.0</v>
      </c>
      <c r="H125" s="58" t="s">
        <v>56</v>
      </c>
      <c r="I125" s="78">
        <f t="shared" ref="I125:M125" si="198">I126+TIME(0,0,(3600*($O24-$O23)/(INDEX($T$5:$AB$6,MATCH(I$117,$S$5:$S$6,0),MATCH(CONCATENATE($P24,$Q24),$T$4:$AB$4,0)))+$T$8))</f>
        <v>0.7480671296</v>
      </c>
      <c r="J125" s="78">
        <f t="shared" si="198"/>
        <v>0.768900463</v>
      </c>
      <c r="K125" s="78">
        <f t="shared" si="198"/>
        <v>0.8105671296</v>
      </c>
      <c r="L125" s="78">
        <f t="shared" si="198"/>
        <v>0.831400463</v>
      </c>
      <c r="M125" s="79">
        <f t="shared" si="198"/>
        <v>0.8522337963</v>
      </c>
    </row>
    <row r="126" ht="12.75" customHeight="1">
      <c r="A126" s="77">
        <f t="shared" ref="A126:E126" si="199">A125+TIME(0,0,(3600*($O24-$O23)/(INDEX($T$5:$AB$6,MATCH(A$117,$S$5:$S$6,0),MATCH(CONCATENATE($P24,$Q24),$T$4:$AB$4,0)))+$T$8))</f>
        <v>0.6406944444</v>
      </c>
      <c r="B126" s="78">
        <f t="shared" si="199"/>
        <v>0.6823611111</v>
      </c>
      <c r="C126" s="78">
        <f t="shared" si="199"/>
        <v>0.7031944444</v>
      </c>
      <c r="D126" s="78">
        <f t="shared" si="199"/>
        <v>0.7240277778</v>
      </c>
      <c r="E126" s="78">
        <f t="shared" si="199"/>
        <v>0.7448611111</v>
      </c>
      <c r="F126" s="48">
        <v>1.5</v>
      </c>
      <c r="G126" s="49">
        <v>8.0</v>
      </c>
      <c r="H126" s="58" t="s">
        <v>57</v>
      </c>
      <c r="I126" s="78">
        <f t="shared" ref="I126:M126" si="200">I127+TIME(0,0,(3600*($O25-$O24)/(INDEX($T$5:$AB$6,MATCH(I$117,$S$5:$S$6,0),MATCH(CONCATENATE($P25,$Q25),$T$4:$AB$4,0)))+$T$8))</f>
        <v>0.7464236111</v>
      </c>
      <c r="J126" s="78">
        <f t="shared" si="200"/>
        <v>0.7672569444</v>
      </c>
      <c r="K126" s="78">
        <f t="shared" si="200"/>
        <v>0.8089236111</v>
      </c>
      <c r="L126" s="78">
        <f t="shared" si="200"/>
        <v>0.8297569444</v>
      </c>
      <c r="M126" s="79">
        <f t="shared" si="200"/>
        <v>0.8505902778</v>
      </c>
    </row>
    <row r="127" ht="12.75" customHeight="1">
      <c r="A127" s="77">
        <f t="shared" ref="A127:E127" si="201">A126+TIME(0,0,(3600*($O25-$O24)/(INDEX($T$5:$AB$6,MATCH(A$117,$S$5:$S$6,0),MATCH(CONCATENATE($P25,$Q25),$T$4:$AB$4,0)))+$T$8))</f>
        <v>0.6428356481</v>
      </c>
      <c r="B127" s="78">
        <f t="shared" si="201"/>
        <v>0.6845023148</v>
      </c>
      <c r="C127" s="78">
        <f t="shared" si="201"/>
        <v>0.7053356481</v>
      </c>
      <c r="D127" s="78">
        <f t="shared" si="201"/>
        <v>0.7261689815</v>
      </c>
      <c r="E127" s="78">
        <f t="shared" si="201"/>
        <v>0.7470023148</v>
      </c>
      <c r="F127" s="48">
        <v>2.1</v>
      </c>
      <c r="G127" s="49">
        <v>9.0</v>
      </c>
      <c r="H127" s="58" t="s">
        <v>58</v>
      </c>
      <c r="I127" s="78">
        <f t="shared" ref="I127:M127" si="202">I128+TIME(0,0,(3600*($O26-$O25)/(INDEX($T$5:$AB$6,MATCH(I$117,$S$5:$S$6,0),MATCH(CONCATENATE($P26,$Q26),$T$4:$AB$4,0)))+$T$8))</f>
        <v>0.7442824074</v>
      </c>
      <c r="J127" s="78">
        <f t="shared" si="202"/>
        <v>0.7651157407</v>
      </c>
      <c r="K127" s="78">
        <f t="shared" si="202"/>
        <v>0.8067824074</v>
      </c>
      <c r="L127" s="78">
        <f t="shared" si="202"/>
        <v>0.8276157407</v>
      </c>
      <c r="M127" s="79">
        <f t="shared" si="202"/>
        <v>0.8484490741</v>
      </c>
    </row>
    <row r="128" ht="12.75" customHeight="1">
      <c r="A128" s="77">
        <f t="shared" ref="A128:E128" si="203">A127+TIME(0,0,(3600*($O26-$O25)/(INDEX($T$5:$AB$6,MATCH(A$117,$S$5:$S$6,0),MATCH(CONCATENATE($P26,$Q26),$T$4:$AB$4,0)))+$T$8))</f>
        <v>0.6447222222</v>
      </c>
      <c r="B128" s="78">
        <f t="shared" si="203"/>
        <v>0.6863888889</v>
      </c>
      <c r="C128" s="78">
        <f t="shared" si="203"/>
        <v>0.7072222222</v>
      </c>
      <c r="D128" s="78">
        <f t="shared" si="203"/>
        <v>0.7280555556</v>
      </c>
      <c r="E128" s="78">
        <f t="shared" si="203"/>
        <v>0.7488888889</v>
      </c>
      <c r="F128" s="48">
        <v>1.8</v>
      </c>
      <c r="G128" s="49">
        <v>10.0</v>
      </c>
      <c r="H128" s="58" t="s">
        <v>59</v>
      </c>
      <c r="I128" s="78">
        <f t="shared" ref="I128:M128" si="204">I129+TIME(0,0,(3600*($O27-$O26)/(INDEX($T$5:$AB$6,MATCH(I$117,$S$5:$S$6,0),MATCH(CONCATENATE($P27,$Q27),$T$4:$AB$4,0)))+$T$8))</f>
        <v>0.7423958333</v>
      </c>
      <c r="J128" s="78">
        <f t="shared" si="204"/>
        <v>0.7632291667</v>
      </c>
      <c r="K128" s="78">
        <f t="shared" si="204"/>
        <v>0.8048958333</v>
      </c>
      <c r="L128" s="78">
        <f t="shared" si="204"/>
        <v>0.8257291667</v>
      </c>
      <c r="M128" s="79">
        <f t="shared" si="204"/>
        <v>0.8465625</v>
      </c>
    </row>
    <row r="129" ht="12.75" customHeight="1">
      <c r="A129" s="77">
        <f t="shared" ref="A129:E129" si="205">A128+TIME(0,0,(3600*($O27-$O26)/(INDEX($T$5:$AB$6,MATCH(A$117,$S$5:$S$6,0),MATCH(CONCATENATE($P27,$Q27),$T$4:$AB$4,0)))+$T$8))</f>
        <v>0.6456944444</v>
      </c>
      <c r="B129" s="78">
        <f t="shared" si="205"/>
        <v>0.6873611111</v>
      </c>
      <c r="C129" s="78">
        <f t="shared" si="205"/>
        <v>0.7081944444</v>
      </c>
      <c r="D129" s="78">
        <f t="shared" si="205"/>
        <v>0.7290277778</v>
      </c>
      <c r="E129" s="78">
        <f t="shared" si="205"/>
        <v>0.7498611111</v>
      </c>
      <c r="F129" s="48">
        <v>0.7</v>
      </c>
      <c r="G129" s="49">
        <v>11.0</v>
      </c>
      <c r="H129" s="58" t="s">
        <v>60</v>
      </c>
      <c r="I129" s="78">
        <f t="shared" ref="I129:M129" si="206">I130+TIME(0,0,(3600*($O28-$O27)/(INDEX($T$5:$AB$6,MATCH(I$117,$S$5:$S$6,0),MATCH(CONCATENATE($P28,$Q28),$T$4:$AB$4,0)))+$T$8))</f>
        <v>0.7414236111</v>
      </c>
      <c r="J129" s="78">
        <f t="shared" si="206"/>
        <v>0.7622569444</v>
      </c>
      <c r="K129" s="78">
        <f t="shared" si="206"/>
        <v>0.8039236111</v>
      </c>
      <c r="L129" s="78">
        <f t="shared" si="206"/>
        <v>0.8247569444</v>
      </c>
      <c r="M129" s="79">
        <f t="shared" si="206"/>
        <v>0.8455902778</v>
      </c>
    </row>
    <row r="130" ht="12.75" customHeight="1">
      <c r="A130" s="77">
        <f t="shared" ref="A130:E130" si="207">A129+TIME(0,0,(3600*($O28-$O27)/(INDEX($T$5:$AB$6,MATCH(A$117,$S$5:$S$6,0),MATCH(CONCATENATE($P28,$Q28),$T$4:$AB$4,0)))+$T$8))</f>
        <v>0.6469212963</v>
      </c>
      <c r="B130" s="78">
        <f t="shared" si="207"/>
        <v>0.688587963</v>
      </c>
      <c r="C130" s="78">
        <f t="shared" si="207"/>
        <v>0.7094212963</v>
      </c>
      <c r="D130" s="78">
        <f t="shared" si="207"/>
        <v>0.7302546296</v>
      </c>
      <c r="E130" s="78">
        <f t="shared" si="207"/>
        <v>0.751087963</v>
      </c>
      <c r="F130" s="48">
        <v>1.0</v>
      </c>
      <c r="G130" s="49">
        <v>12.0</v>
      </c>
      <c r="H130" s="58" t="s">
        <v>61</v>
      </c>
      <c r="I130" s="78">
        <f t="shared" ref="I130:M130" si="208">I131+TIME(0,0,(3600*($O29-$O28)/(INDEX($T$5:$AB$6,MATCH(I$117,$S$5:$S$6,0),MATCH(CONCATENATE($P29,$Q29),$T$4:$AB$4,0)))+$T$8))</f>
        <v>0.7401967593</v>
      </c>
      <c r="J130" s="78">
        <f t="shared" si="208"/>
        <v>0.7610300926</v>
      </c>
      <c r="K130" s="78">
        <f t="shared" si="208"/>
        <v>0.8026967593</v>
      </c>
      <c r="L130" s="78">
        <f t="shared" si="208"/>
        <v>0.8235300926</v>
      </c>
      <c r="M130" s="79">
        <f t="shared" si="208"/>
        <v>0.8443634259</v>
      </c>
    </row>
    <row r="131" ht="12.75" customHeight="1">
      <c r="A131" s="77">
        <f t="shared" ref="A131:E131" si="209">A130+TIME(0,0,(3600*($O29-$O28)/(INDEX($T$5:$AB$6,MATCH(A$117,$S$5:$S$6,0),MATCH(CONCATENATE($P29,$Q29),$T$4:$AB$4,0)))+$T$8))</f>
        <v>0.6491435185</v>
      </c>
      <c r="B131" s="78">
        <f t="shared" si="209"/>
        <v>0.6908101852</v>
      </c>
      <c r="C131" s="78">
        <f t="shared" si="209"/>
        <v>0.7116435185</v>
      </c>
      <c r="D131" s="78">
        <f t="shared" si="209"/>
        <v>0.7324768519</v>
      </c>
      <c r="E131" s="78">
        <f t="shared" si="209"/>
        <v>0.7533101852</v>
      </c>
      <c r="F131" s="48">
        <v>2.2</v>
      </c>
      <c r="G131" s="49">
        <v>13.0</v>
      </c>
      <c r="H131" s="58" t="s">
        <v>62</v>
      </c>
      <c r="I131" s="78">
        <f t="shared" ref="I131:M131" si="210">I132+TIME(0,0,(3600*($O30-$O29)/(INDEX($T$5:$AB$6,MATCH(I$117,$S$5:$S$6,0),MATCH(CONCATENATE($P30,$Q30),$T$4:$AB$4,0)))+$T$8))</f>
        <v>0.737974537</v>
      </c>
      <c r="J131" s="78">
        <f t="shared" si="210"/>
        <v>0.7588078704</v>
      </c>
      <c r="K131" s="78">
        <f t="shared" si="210"/>
        <v>0.800474537</v>
      </c>
      <c r="L131" s="78">
        <f t="shared" si="210"/>
        <v>0.8213078704</v>
      </c>
      <c r="M131" s="79">
        <f t="shared" si="210"/>
        <v>0.8421412037</v>
      </c>
    </row>
    <row r="132" ht="12.75" customHeight="1">
      <c r="A132" s="77">
        <f t="shared" ref="A132:E132" si="211">A131+TIME(0,0,(3600*($O30-$O29)/(INDEX($T$5:$AB$6,MATCH(A$117,$S$5:$S$6,0),MATCH(CONCATENATE($P30,$Q30),$T$4:$AB$4,0)))+$T$8))</f>
        <v>0.6513657407</v>
      </c>
      <c r="B132" s="78">
        <f t="shared" si="211"/>
        <v>0.6930324074</v>
      </c>
      <c r="C132" s="78">
        <f t="shared" si="211"/>
        <v>0.7138657407</v>
      </c>
      <c r="D132" s="78">
        <f t="shared" si="211"/>
        <v>0.7346990741</v>
      </c>
      <c r="E132" s="78">
        <f t="shared" si="211"/>
        <v>0.7555324074</v>
      </c>
      <c r="F132" s="48">
        <v>2.2</v>
      </c>
      <c r="G132" s="49">
        <v>14.0</v>
      </c>
      <c r="H132" s="58" t="s">
        <v>63</v>
      </c>
      <c r="I132" s="78">
        <f t="shared" ref="I132:M132" si="212">I133+TIME(0,0,(3600*($O31-$O30)/(INDEX($T$5:$AB$6,MATCH(I$117,$S$5:$S$6,0),MATCH(CONCATENATE($P31,$Q31),$T$4:$AB$4,0)))+$T$8))</f>
        <v>0.7357523148</v>
      </c>
      <c r="J132" s="78">
        <f t="shared" si="212"/>
        <v>0.7565856481</v>
      </c>
      <c r="K132" s="78">
        <f t="shared" si="212"/>
        <v>0.7982523148</v>
      </c>
      <c r="L132" s="78">
        <f t="shared" si="212"/>
        <v>0.8190856481</v>
      </c>
      <c r="M132" s="79">
        <f t="shared" si="212"/>
        <v>0.8399189815</v>
      </c>
    </row>
    <row r="133" ht="12.75" customHeight="1">
      <c r="A133" s="77">
        <f t="shared" ref="A133:E133" si="213">A132+TIME(0,0,(3600*($O31-$O30)/(INDEX($T$5:$AB$6,MATCH(A$117,$S$5:$S$6,0),MATCH(CONCATENATE($P31,$Q31),$T$4:$AB$4,0)))+$T$8))</f>
        <v>0.6530092593</v>
      </c>
      <c r="B133" s="78">
        <f t="shared" si="213"/>
        <v>0.6946759259</v>
      </c>
      <c r="C133" s="78">
        <f t="shared" si="213"/>
        <v>0.7155092593</v>
      </c>
      <c r="D133" s="78">
        <f t="shared" si="213"/>
        <v>0.7363425926</v>
      </c>
      <c r="E133" s="78">
        <f t="shared" si="213"/>
        <v>0.7571759259</v>
      </c>
      <c r="F133" s="48">
        <v>1.5</v>
      </c>
      <c r="G133" s="49">
        <v>15.0</v>
      </c>
      <c r="H133" s="58" t="s">
        <v>64</v>
      </c>
      <c r="I133" s="78">
        <f t="shared" ref="I133:M133" si="214">I134+TIME(0,0,(3600*($O32-$O31)/(INDEX($T$5:$AB$6,MATCH(I$117,$S$5:$S$6,0),MATCH(CONCATENATE($P32,$Q32),$T$4:$AB$4,0)))+$T$8))</f>
        <v>0.7341087963</v>
      </c>
      <c r="J133" s="78">
        <f t="shared" si="214"/>
        <v>0.7549421296</v>
      </c>
      <c r="K133" s="78">
        <f t="shared" si="214"/>
        <v>0.7966087963</v>
      </c>
      <c r="L133" s="78">
        <f t="shared" si="214"/>
        <v>0.8174421296</v>
      </c>
      <c r="M133" s="79">
        <f t="shared" si="214"/>
        <v>0.838275463</v>
      </c>
    </row>
    <row r="134" ht="12.75" customHeight="1">
      <c r="A134" s="77">
        <f t="shared" ref="A134:E134" si="215">A133+TIME(0,0,(3600*($O32-$O31)/(INDEX($T$5:$AB$6,MATCH(A$117,$S$5:$S$6,0),MATCH(CONCATENATE($P32,$Q32),$T$4:$AB$4,0)))+$T$8))</f>
        <v>0.6553125</v>
      </c>
      <c r="B134" s="78">
        <f t="shared" si="215"/>
        <v>0.6969791667</v>
      </c>
      <c r="C134" s="78">
        <f t="shared" si="215"/>
        <v>0.7178125</v>
      </c>
      <c r="D134" s="78">
        <f t="shared" si="215"/>
        <v>0.7386458333</v>
      </c>
      <c r="E134" s="78">
        <f t="shared" si="215"/>
        <v>0.7594791667</v>
      </c>
      <c r="F134" s="48">
        <v>2.3</v>
      </c>
      <c r="G134" s="49">
        <v>16.0</v>
      </c>
      <c r="H134" s="58" t="s">
        <v>65</v>
      </c>
      <c r="I134" s="78">
        <f t="shared" ref="I134:M134" si="216">I135+TIME(0,0,(3600*($O33-$O32)/(INDEX($T$5:$AB$6,MATCH(I$117,$S$5:$S$6,0),MATCH(CONCATENATE($P33,$Q33),$T$4:$AB$4,0)))+$T$8))</f>
        <v>0.7318055556</v>
      </c>
      <c r="J134" s="78">
        <f t="shared" si="216"/>
        <v>0.7526388889</v>
      </c>
      <c r="K134" s="78">
        <f t="shared" si="216"/>
        <v>0.7943055556</v>
      </c>
      <c r="L134" s="78">
        <f t="shared" si="216"/>
        <v>0.8151388889</v>
      </c>
      <c r="M134" s="79">
        <f t="shared" si="216"/>
        <v>0.8359722222</v>
      </c>
    </row>
    <row r="135" ht="12.75" customHeight="1">
      <c r="A135" s="77">
        <f t="shared" ref="A135:E135" si="217">A134+TIME(0,0,(3600*($O33-$O32)/(INDEX($T$5:$AB$6,MATCH(A$117,$S$5:$S$6,0),MATCH(CONCATENATE($P33,$Q33),$T$4:$AB$4,0)))+$T$8))</f>
        <v>0.6577893519</v>
      </c>
      <c r="B135" s="78">
        <f t="shared" si="217"/>
        <v>0.6994560185</v>
      </c>
      <c r="C135" s="78">
        <f t="shared" si="217"/>
        <v>0.7202893519</v>
      </c>
      <c r="D135" s="78">
        <f t="shared" si="217"/>
        <v>0.7411226852</v>
      </c>
      <c r="E135" s="78">
        <f t="shared" si="217"/>
        <v>0.7619560185</v>
      </c>
      <c r="F135" s="48">
        <v>2.5</v>
      </c>
      <c r="G135" s="49">
        <v>17.0</v>
      </c>
      <c r="H135" s="58" t="s">
        <v>66</v>
      </c>
      <c r="I135" s="78">
        <f t="shared" ref="I135:M135" si="218">I136+TIME(0,0,(3600*($O34-$O33)/(INDEX($T$5:$AB$6,MATCH(I$117,$S$5:$S$6,0),MATCH(CONCATENATE($P34,$Q34),$T$4:$AB$4,0)))+$T$8))</f>
        <v>0.7293287037</v>
      </c>
      <c r="J135" s="78">
        <f t="shared" si="218"/>
        <v>0.750162037</v>
      </c>
      <c r="K135" s="78">
        <f t="shared" si="218"/>
        <v>0.7918287037</v>
      </c>
      <c r="L135" s="78">
        <f t="shared" si="218"/>
        <v>0.812662037</v>
      </c>
      <c r="M135" s="79">
        <f t="shared" si="218"/>
        <v>0.8334953704</v>
      </c>
    </row>
    <row r="136" ht="12.75" customHeight="1">
      <c r="A136" s="77">
        <f t="shared" ref="A136:E136" si="219">A135+TIME(0,0,(3600*($O34-$O33)/(INDEX($T$5:$AB$6,MATCH(A$117,$S$5:$S$6,0),MATCH(CONCATENATE($P34,$Q34),$T$4:$AB$4,0)))+$T$8))</f>
        <v>0.6585069444</v>
      </c>
      <c r="B136" s="78">
        <f t="shared" si="219"/>
        <v>0.7001736111</v>
      </c>
      <c r="C136" s="78">
        <f t="shared" si="219"/>
        <v>0.7210069444</v>
      </c>
      <c r="D136" s="78">
        <f t="shared" si="219"/>
        <v>0.7418402778</v>
      </c>
      <c r="E136" s="78">
        <f t="shared" si="219"/>
        <v>0.7626736111</v>
      </c>
      <c r="F136" s="48">
        <v>0.4</v>
      </c>
      <c r="G136" s="49">
        <v>18.0</v>
      </c>
      <c r="H136" s="58" t="s">
        <v>67</v>
      </c>
      <c r="I136" s="78">
        <f t="shared" ref="I136:M136" si="220">I137+TIME(0,0,(3600*($O35-$O34)/(INDEX($T$5:$AB$6,MATCH(I$117,$S$5:$S$6,0),MATCH(CONCATENATE($P35,$Q35),$T$4:$AB$4,0)))+$T$8))</f>
        <v>0.7286111111</v>
      </c>
      <c r="J136" s="78">
        <f t="shared" si="220"/>
        <v>0.7494444444</v>
      </c>
      <c r="K136" s="78">
        <f t="shared" si="220"/>
        <v>0.7911111111</v>
      </c>
      <c r="L136" s="78">
        <f t="shared" si="220"/>
        <v>0.8119444444</v>
      </c>
      <c r="M136" s="79">
        <f t="shared" si="220"/>
        <v>0.8327777778</v>
      </c>
    </row>
    <row r="137" ht="12.75" customHeight="1">
      <c r="A137" s="77">
        <f t="shared" ref="A137:E137" si="221">A136+TIME(0,0,(3600*($O35-$O34)/(INDEX($T$5:$AB$6,MATCH(A$117,$S$5:$S$6,0),MATCH(CONCATENATE($P35,$Q35),$T$4:$AB$4,0)))+$T$8))</f>
        <v>0.6594791667</v>
      </c>
      <c r="B137" s="78">
        <f t="shared" si="221"/>
        <v>0.7011458333</v>
      </c>
      <c r="C137" s="78">
        <f t="shared" si="221"/>
        <v>0.7219791667</v>
      </c>
      <c r="D137" s="78">
        <f t="shared" si="221"/>
        <v>0.7428125</v>
      </c>
      <c r="E137" s="78">
        <f t="shared" si="221"/>
        <v>0.7636458333</v>
      </c>
      <c r="F137" s="48">
        <v>0.7</v>
      </c>
      <c r="G137" s="49">
        <v>19.0</v>
      </c>
      <c r="H137" s="58" t="s">
        <v>68</v>
      </c>
      <c r="I137" s="78">
        <f t="shared" ref="I137:M137" si="222">I138+TIME(0,0,(3600*($O36-$O35)/(INDEX($T$5:$AB$6,MATCH(I$117,$S$5:$S$6,0),MATCH(CONCATENATE($P36,$Q36),$T$4:$AB$4,0)))+$T$8))</f>
        <v>0.7276388889</v>
      </c>
      <c r="J137" s="78">
        <f t="shared" si="222"/>
        <v>0.7484722222</v>
      </c>
      <c r="K137" s="78">
        <f t="shared" si="222"/>
        <v>0.7901388889</v>
      </c>
      <c r="L137" s="78">
        <f t="shared" si="222"/>
        <v>0.8109722222</v>
      </c>
      <c r="M137" s="79">
        <f t="shared" si="222"/>
        <v>0.8318055556</v>
      </c>
    </row>
    <row r="138" ht="12.75" customHeight="1">
      <c r="A138" s="77">
        <f t="shared" ref="A138:E138" si="223">A137+TIME(0,0,(3600*($O36-$O35)/(INDEX($T$5:$AB$6,MATCH(A$117,$S$5:$S$6,0),MATCH(CONCATENATE($P36,$Q36),$T$4:$AB$4,0)))+$T$8))</f>
        <v>0.6605324074</v>
      </c>
      <c r="B138" s="78">
        <f t="shared" si="223"/>
        <v>0.7021990741</v>
      </c>
      <c r="C138" s="78">
        <f t="shared" si="223"/>
        <v>0.7230324074</v>
      </c>
      <c r="D138" s="78">
        <f t="shared" si="223"/>
        <v>0.7438657407</v>
      </c>
      <c r="E138" s="78">
        <f t="shared" si="223"/>
        <v>0.7646990741</v>
      </c>
      <c r="F138" s="48">
        <v>0.8</v>
      </c>
      <c r="G138" s="49">
        <v>20.0</v>
      </c>
      <c r="H138" s="58" t="s">
        <v>69</v>
      </c>
      <c r="I138" s="78">
        <f t="shared" ref="I138:M138" si="224">I139+TIME(0,0,(3600*($O37-$O36)/(INDEX($T$5:$AB$6,MATCH(I$117,$S$5:$S$6,0),MATCH(CONCATENATE($P37,$Q37),$T$4:$AB$4,0)))+$T$8))</f>
        <v>0.7265856481</v>
      </c>
      <c r="J138" s="78">
        <f t="shared" si="224"/>
        <v>0.7474189815</v>
      </c>
      <c r="K138" s="78">
        <f t="shared" si="224"/>
        <v>0.7890856481</v>
      </c>
      <c r="L138" s="78">
        <f t="shared" si="224"/>
        <v>0.8099189815</v>
      </c>
      <c r="M138" s="79">
        <f t="shared" si="224"/>
        <v>0.8307523148</v>
      </c>
    </row>
    <row r="139" ht="12.75" customHeight="1">
      <c r="A139" s="77">
        <f t="shared" ref="A139:E139" si="225">A138+TIME(0,0,(3600*($O37-$O36)/(INDEX($T$5:$AB$6,MATCH(A$117,$S$5:$S$6,0),MATCH(CONCATENATE($P37,$Q37),$T$4:$AB$4,0)))+$T$8))</f>
        <v>0.6613425926</v>
      </c>
      <c r="B139" s="78">
        <f t="shared" si="225"/>
        <v>0.7030092593</v>
      </c>
      <c r="C139" s="78">
        <f t="shared" si="225"/>
        <v>0.7238425926</v>
      </c>
      <c r="D139" s="78">
        <f t="shared" si="225"/>
        <v>0.7446759259</v>
      </c>
      <c r="E139" s="78">
        <f t="shared" si="225"/>
        <v>0.7655092593</v>
      </c>
      <c r="F139" s="48">
        <v>0.5</v>
      </c>
      <c r="G139" s="49">
        <v>21.0</v>
      </c>
      <c r="H139" s="58" t="s">
        <v>70</v>
      </c>
      <c r="I139" s="78">
        <f t="shared" ref="I139:M139" si="226">I140+TIME(0,0,(3600*($O38-$O37)/(INDEX($T$5:$AB$6,MATCH(I$117,$S$5:$S$6,0),MATCH(CONCATENATE($P38,$Q38),$T$4:$AB$4,0)))+$T$8))</f>
        <v>0.725775463</v>
      </c>
      <c r="J139" s="78">
        <f t="shared" si="226"/>
        <v>0.7466087963</v>
      </c>
      <c r="K139" s="78">
        <f t="shared" si="226"/>
        <v>0.788275463</v>
      </c>
      <c r="L139" s="78">
        <f t="shared" si="226"/>
        <v>0.8091087963</v>
      </c>
      <c r="M139" s="79">
        <f t="shared" si="226"/>
        <v>0.8299421296</v>
      </c>
    </row>
    <row r="140" ht="12.75" customHeight="1">
      <c r="A140" s="77">
        <f t="shared" ref="A140:E140" si="227">A139+TIME(0,0,(3600*($O38-$O37)/(INDEX($T$5:$AB$6,MATCH(A$117,$S$5:$S$6,0),MATCH(CONCATENATE($P38,$Q38),$T$4:$AB$4,0)))+$T$8))</f>
        <v>0.6622337963</v>
      </c>
      <c r="B140" s="78">
        <f t="shared" si="227"/>
        <v>0.703900463</v>
      </c>
      <c r="C140" s="78">
        <f t="shared" si="227"/>
        <v>0.7247337963</v>
      </c>
      <c r="D140" s="78">
        <f t="shared" si="227"/>
        <v>0.7455671296</v>
      </c>
      <c r="E140" s="78">
        <f t="shared" si="227"/>
        <v>0.766400463</v>
      </c>
      <c r="F140" s="48">
        <v>0.6</v>
      </c>
      <c r="G140" s="49">
        <v>22.0</v>
      </c>
      <c r="H140" s="58" t="s">
        <v>71</v>
      </c>
      <c r="I140" s="78">
        <f t="shared" ref="I140:M140" si="228">I141+TIME(0,0,(3600*($O39-$O38)/(INDEX($T$5:$AB$6,MATCH(I$117,$S$5:$S$6,0),MATCH(CONCATENATE($P39,$Q39),$T$4:$AB$4,0)))+$T$8))</f>
        <v>0.7248842593</v>
      </c>
      <c r="J140" s="78">
        <f t="shared" si="228"/>
        <v>0.7457175926</v>
      </c>
      <c r="K140" s="78">
        <f t="shared" si="228"/>
        <v>0.7873842593</v>
      </c>
      <c r="L140" s="78">
        <f t="shared" si="228"/>
        <v>0.8082175926</v>
      </c>
      <c r="M140" s="79">
        <f t="shared" si="228"/>
        <v>0.8290509259</v>
      </c>
    </row>
    <row r="141" ht="12.75" customHeight="1">
      <c r="A141" s="77">
        <f t="shared" ref="A141:E141" si="229">A140+TIME(0,0,(3600*($O39-$O38)/(INDEX($T$5:$AB$6,MATCH(A$117,$S$5:$S$6,0),MATCH(CONCATENATE($P39,$Q39),$T$4:$AB$4,0)))+$T$8))</f>
        <v>0.6634606481</v>
      </c>
      <c r="B141" s="78">
        <f t="shared" si="229"/>
        <v>0.7051273148</v>
      </c>
      <c r="C141" s="78">
        <f t="shared" si="229"/>
        <v>0.7259606481</v>
      </c>
      <c r="D141" s="78">
        <f t="shared" si="229"/>
        <v>0.7467939815</v>
      </c>
      <c r="E141" s="78">
        <f t="shared" si="229"/>
        <v>0.7676273148</v>
      </c>
      <c r="F141" s="48">
        <v>1.0</v>
      </c>
      <c r="G141" s="49">
        <v>23.0</v>
      </c>
      <c r="H141" s="58" t="s">
        <v>72</v>
      </c>
      <c r="I141" s="78">
        <f t="shared" ref="I141:M141" si="230">I142+TIME(0,0,(3600*($O40-$O39)/(INDEX($T$5:$AB$6,MATCH(I$117,$S$5:$S$6,0),MATCH(CONCATENATE($P40,$Q40),$T$4:$AB$4,0)))+$T$8))</f>
        <v>0.7236574074</v>
      </c>
      <c r="J141" s="78">
        <f t="shared" si="230"/>
        <v>0.7444907407</v>
      </c>
      <c r="K141" s="78">
        <f t="shared" si="230"/>
        <v>0.7861574074</v>
      </c>
      <c r="L141" s="78">
        <f t="shared" si="230"/>
        <v>0.8069907407</v>
      </c>
      <c r="M141" s="79">
        <f t="shared" si="230"/>
        <v>0.8278240741</v>
      </c>
    </row>
    <row r="142" ht="12.75" customHeight="1">
      <c r="A142" s="77">
        <f t="shared" ref="A142:E142" si="231">A141+TIME(0,0,(3600*($O40-$O39)/(INDEX($T$5:$AB$6,MATCH(A$117,$S$5:$S$6,0),MATCH(CONCATENATE($P40,$Q40),$T$4:$AB$4,0)))+$T$8))</f>
        <v>0.6653472222</v>
      </c>
      <c r="B142" s="78">
        <f t="shared" si="231"/>
        <v>0.7070138889</v>
      </c>
      <c r="C142" s="78">
        <f t="shared" si="231"/>
        <v>0.7278472222</v>
      </c>
      <c r="D142" s="78">
        <f t="shared" si="231"/>
        <v>0.7486805556</v>
      </c>
      <c r="E142" s="78">
        <f t="shared" si="231"/>
        <v>0.7695138889</v>
      </c>
      <c r="F142" s="48">
        <v>1.8</v>
      </c>
      <c r="G142" s="49">
        <v>24.0</v>
      </c>
      <c r="H142" s="58" t="s">
        <v>73</v>
      </c>
      <c r="I142" s="78">
        <f t="shared" ref="I142:M142" si="232">I143+TIME(0,0,(3600*($O41-$O40)/(INDEX($T$5:$AB$6,MATCH(I$117,$S$5:$S$6,0),MATCH(CONCATENATE($P41,$Q41),$T$4:$AB$4,0)))+$T$8))</f>
        <v>0.7217708333</v>
      </c>
      <c r="J142" s="78">
        <f t="shared" si="232"/>
        <v>0.7426041667</v>
      </c>
      <c r="K142" s="78">
        <f t="shared" si="232"/>
        <v>0.7842708333</v>
      </c>
      <c r="L142" s="78">
        <f t="shared" si="232"/>
        <v>0.8051041667</v>
      </c>
      <c r="M142" s="79">
        <f t="shared" si="232"/>
        <v>0.8259375</v>
      </c>
    </row>
    <row r="143" ht="12.75" customHeight="1">
      <c r="A143" s="77">
        <f t="shared" ref="A143:E143" si="233">A142+TIME(0,0,(3600*($O41-$O40)/(INDEX($T$5:$AB$6,MATCH(A$117,$S$5:$S$6,0),MATCH(CONCATENATE($P41,$Q41),$T$4:$AB$4,0)))+$T$8))</f>
        <v>0.6743981481</v>
      </c>
      <c r="B143" s="78">
        <f t="shared" si="233"/>
        <v>0.7160648148</v>
      </c>
      <c r="C143" s="78">
        <f t="shared" si="233"/>
        <v>0.7368981481</v>
      </c>
      <c r="D143" s="78">
        <f t="shared" si="233"/>
        <v>0.7577314815</v>
      </c>
      <c r="E143" s="78">
        <f t="shared" si="233"/>
        <v>0.7785648148</v>
      </c>
      <c r="F143" s="48">
        <v>10.4</v>
      </c>
      <c r="G143" s="49">
        <v>25.0</v>
      </c>
      <c r="H143" s="58" t="s">
        <v>74</v>
      </c>
      <c r="I143" s="78">
        <f t="shared" ref="I143:M143" si="234">I144+TIME(0,0,(3600*($O42-$O41)/(INDEX($T$5:$AB$6,MATCH(I$117,$S$5:$S$6,0),MATCH(CONCATENATE($P42,$Q42),$T$4:$AB$4,0)))+$T$8))</f>
        <v>0.7127199074</v>
      </c>
      <c r="J143" s="78">
        <f t="shared" si="234"/>
        <v>0.7335532407</v>
      </c>
      <c r="K143" s="78">
        <f t="shared" si="234"/>
        <v>0.7752199074</v>
      </c>
      <c r="L143" s="78">
        <f t="shared" si="234"/>
        <v>0.7960532407</v>
      </c>
      <c r="M143" s="79">
        <f t="shared" si="234"/>
        <v>0.8168865741</v>
      </c>
    </row>
    <row r="144" ht="12.75" customHeight="1">
      <c r="A144" s="77">
        <f t="shared" ref="A144:E144" si="235">A143+TIME(0,0,(3600*($O42-$O41)/(INDEX($T$5:$AB$6,MATCH(A$117,$S$5:$S$6,0),MATCH(CONCATENATE($P42,$Q42),$T$4:$AB$4,0)))+$T$8))</f>
        <v>0.6787847222</v>
      </c>
      <c r="B144" s="78">
        <f t="shared" si="235"/>
        <v>0.7204513889</v>
      </c>
      <c r="C144" s="78">
        <f t="shared" si="235"/>
        <v>0.7412847222</v>
      </c>
      <c r="D144" s="78">
        <f t="shared" si="235"/>
        <v>0.7621180556</v>
      </c>
      <c r="E144" s="78">
        <f t="shared" si="235"/>
        <v>0.7829513889</v>
      </c>
      <c r="F144" s="97">
        <v>4.8</v>
      </c>
      <c r="G144" s="49">
        <v>26.0</v>
      </c>
      <c r="H144" s="58" t="s">
        <v>75</v>
      </c>
      <c r="I144" s="80">
        <v>0.7083333333333334</v>
      </c>
      <c r="J144" s="80">
        <v>0.7291666666666666</v>
      </c>
      <c r="K144" s="80">
        <v>0.7708333333333334</v>
      </c>
      <c r="L144" s="80">
        <v>0.7916666666666666</v>
      </c>
      <c r="M144" s="81">
        <v>0.8125</v>
      </c>
    </row>
    <row r="145" ht="12.75" customHeight="1">
      <c r="A145" s="98"/>
      <c r="B145" s="99"/>
      <c r="C145" s="99"/>
      <c r="D145" s="99"/>
      <c r="E145" s="99"/>
      <c r="F145" s="100"/>
      <c r="G145" s="100"/>
      <c r="H145" s="100"/>
      <c r="I145" s="99"/>
      <c r="J145" s="99"/>
      <c r="K145" s="99"/>
      <c r="L145" s="99"/>
      <c r="M145" s="101"/>
    </row>
    <row r="146" ht="12.75" customHeight="1">
      <c r="A146" s="59" t="s">
        <v>76</v>
      </c>
      <c r="B146" s="60" t="s">
        <v>76</v>
      </c>
      <c r="C146" s="60" t="s">
        <v>77</v>
      </c>
      <c r="D146" s="60" t="s">
        <v>76</v>
      </c>
      <c r="E146" s="60" t="s">
        <v>77</v>
      </c>
      <c r="F146" s="102"/>
      <c r="G146" s="102"/>
      <c r="H146" s="102"/>
      <c r="I146" s="62" t="s">
        <v>76</v>
      </c>
      <c r="J146" s="62" t="s">
        <v>76</v>
      </c>
      <c r="K146" s="62" t="s">
        <v>77</v>
      </c>
      <c r="L146" s="62" t="s">
        <v>76</v>
      </c>
      <c r="M146" s="107" t="s">
        <v>77</v>
      </c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12.75" customHeight="1">
      <c r="A148" s="20" t="s">
        <v>30</v>
      </c>
      <c r="B148" s="21"/>
      <c r="C148" s="21"/>
      <c r="D148" s="21"/>
      <c r="E148" s="22"/>
      <c r="F148" s="82" t="s">
        <v>31</v>
      </c>
      <c r="G148" s="83" t="s">
        <v>32</v>
      </c>
      <c r="H148" s="83" t="s">
        <v>33</v>
      </c>
      <c r="I148" s="84" t="s">
        <v>34</v>
      </c>
      <c r="J148" s="21"/>
      <c r="K148" s="21"/>
      <c r="L148" s="21"/>
      <c r="M148" s="22"/>
    </row>
    <row r="149" ht="12.75" customHeight="1">
      <c r="A149" s="85" t="s">
        <v>35</v>
      </c>
      <c r="E149" s="86"/>
      <c r="F149" s="103"/>
      <c r="G149" s="24" t="s">
        <v>36</v>
      </c>
      <c r="H149" s="104" t="s">
        <v>37</v>
      </c>
      <c r="I149" s="108" t="s">
        <v>35</v>
      </c>
      <c r="J149" s="109"/>
      <c r="K149" s="109"/>
      <c r="L149" s="109"/>
      <c r="M149" s="110"/>
    </row>
    <row r="150" ht="12.75" customHeight="1">
      <c r="A150" s="68" t="s">
        <v>93</v>
      </c>
      <c r="B150" s="90" t="s">
        <v>94</v>
      </c>
      <c r="C150" s="90" t="s">
        <v>95</v>
      </c>
      <c r="D150" s="90" t="s">
        <v>96</v>
      </c>
      <c r="E150" s="91" t="s">
        <v>97</v>
      </c>
      <c r="F150" s="105"/>
      <c r="G150" s="105"/>
      <c r="H150" s="111"/>
      <c r="I150" s="68" t="s">
        <v>93</v>
      </c>
      <c r="J150" s="90" t="s">
        <v>94</v>
      </c>
      <c r="K150" s="90" t="s">
        <v>95</v>
      </c>
      <c r="L150" s="90" t="s">
        <v>96</v>
      </c>
      <c r="M150" s="91" t="s">
        <v>97</v>
      </c>
    </row>
    <row r="151" ht="12.75" customHeight="1">
      <c r="A151" s="32" t="s">
        <v>23</v>
      </c>
      <c r="B151" s="93" t="s">
        <v>23</v>
      </c>
      <c r="C151" s="93" t="s">
        <v>23</v>
      </c>
      <c r="D151" s="93" t="s">
        <v>23</v>
      </c>
      <c r="E151" s="93" t="s">
        <v>23</v>
      </c>
      <c r="F151" s="94"/>
      <c r="G151" s="94"/>
      <c r="H151" s="94"/>
      <c r="I151" s="93" t="s">
        <v>23</v>
      </c>
      <c r="J151" s="93" t="s">
        <v>23</v>
      </c>
      <c r="K151" s="93" t="s">
        <v>23</v>
      </c>
      <c r="L151" s="93" t="s">
        <v>23</v>
      </c>
      <c r="M151" s="95" t="s">
        <v>23</v>
      </c>
    </row>
    <row r="152" ht="12.75" customHeight="1">
      <c r="A152" s="73">
        <v>0.7708333333333334</v>
      </c>
      <c r="B152" s="74">
        <v>0.7916666666666666</v>
      </c>
      <c r="C152" s="74">
        <v>0.8125</v>
      </c>
      <c r="D152" s="74">
        <v>0.8541666666666666</v>
      </c>
      <c r="E152" s="74">
        <v>0.875</v>
      </c>
      <c r="F152" s="39"/>
      <c r="G152" s="40">
        <v>0.0</v>
      </c>
      <c r="H152" s="96" t="s">
        <v>47</v>
      </c>
      <c r="I152" s="75">
        <f t="shared" ref="I152:M152" si="236">I153+TIME(0,0,(3600*($O17-$O16)/(INDEX($T$5:$AB$6,MATCH(I$151,$S$5:$S$6,0),MATCH(CONCATENATE($P17,$Q17),$T$4:$AB$4,0)))+$T$8))</f>
        <v>0.8871180556</v>
      </c>
      <c r="J152" s="75">
        <f t="shared" si="236"/>
        <v>0.9079513889</v>
      </c>
      <c r="K152" s="75">
        <f t="shared" si="236"/>
        <v>0.9287847222</v>
      </c>
      <c r="L152" s="75">
        <f t="shared" si="236"/>
        <v>0.2829513889</v>
      </c>
      <c r="M152" s="76">
        <f t="shared" si="236"/>
        <v>0.3454513889</v>
      </c>
    </row>
    <row r="153" ht="12.75" customHeight="1">
      <c r="A153" s="77">
        <f t="shared" ref="A153:E153" si="237">A152+TIME(0,0,(3600*($O17-$O16)/(INDEX($T$5:$AB$6,MATCH(A$151,$S$5:$S$6,0),MATCH(CONCATENATE($P17,$Q17),$T$4:$AB$4,0)))+$T$8))</f>
        <v>0.7757175926</v>
      </c>
      <c r="B153" s="78">
        <f t="shared" si="237"/>
        <v>0.7965509259</v>
      </c>
      <c r="C153" s="78">
        <f t="shared" si="237"/>
        <v>0.8173842593</v>
      </c>
      <c r="D153" s="78">
        <f t="shared" si="237"/>
        <v>0.8590509259</v>
      </c>
      <c r="E153" s="78">
        <f t="shared" si="237"/>
        <v>0.8798842593</v>
      </c>
      <c r="F153" s="48">
        <v>5.4</v>
      </c>
      <c r="G153" s="49">
        <v>1.0</v>
      </c>
      <c r="H153" s="58" t="s">
        <v>48</v>
      </c>
      <c r="I153" s="78">
        <f t="shared" ref="I153:M153" si="238">I154+TIME(0,0,(3600*($O18-$O17)/(INDEX($T$5:$AB$6,MATCH(I$151,$S$5:$S$6,0),MATCH(CONCATENATE($P18,$Q18),$T$4:$AB$4,0)))+$T$8))</f>
        <v>0.8822337963</v>
      </c>
      <c r="J153" s="78">
        <f t="shared" si="238"/>
        <v>0.9030671296</v>
      </c>
      <c r="K153" s="78">
        <f t="shared" si="238"/>
        <v>0.923900463</v>
      </c>
      <c r="L153" s="78">
        <f t="shared" si="238"/>
        <v>0.2780671296</v>
      </c>
      <c r="M153" s="79">
        <f t="shared" si="238"/>
        <v>0.3405671296</v>
      </c>
    </row>
    <row r="154" ht="12.75" customHeight="1">
      <c r="A154" s="77">
        <f t="shared" ref="A154:E154" si="239">A153+TIME(0,0,(3600*($O18-$O17)/(INDEX($T$5:$AB$6,MATCH(A$151,$S$5:$S$6,0),MATCH(CONCATENATE($P18,$Q18),$T$4:$AB$4,0)))+$T$8))</f>
        <v>0.7786921296</v>
      </c>
      <c r="B154" s="78">
        <f t="shared" si="239"/>
        <v>0.799525463</v>
      </c>
      <c r="C154" s="78">
        <f t="shared" si="239"/>
        <v>0.8203587963</v>
      </c>
      <c r="D154" s="78">
        <f t="shared" si="239"/>
        <v>0.862025463</v>
      </c>
      <c r="E154" s="78">
        <f t="shared" si="239"/>
        <v>0.8828587963</v>
      </c>
      <c r="F154" s="48">
        <v>3.1</v>
      </c>
      <c r="G154" s="49">
        <v>2.0</v>
      </c>
      <c r="H154" s="58" t="s">
        <v>50</v>
      </c>
      <c r="I154" s="78">
        <f t="shared" ref="I154:M154" si="240">I155+TIME(0,0,(3600*($O19-$O18)/(INDEX($T$5:$AB$6,MATCH(I$151,$S$5:$S$6,0),MATCH(CONCATENATE($P19,$Q19),$T$4:$AB$4,0)))+$T$8))</f>
        <v>0.8792592593</v>
      </c>
      <c r="J154" s="78">
        <f t="shared" si="240"/>
        <v>0.9000925926</v>
      </c>
      <c r="K154" s="78">
        <f t="shared" si="240"/>
        <v>0.9209259259</v>
      </c>
      <c r="L154" s="78">
        <f t="shared" si="240"/>
        <v>0.2750925926</v>
      </c>
      <c r="M154" s="79">
        <f t="shared" si="240"/>
        <v>0.3375925926</v>
      </c>
    </row>
    <row r="155" ht="12.75" customHeight="1">
      <c r="A155" s="77">
        <f t="shared" ref="A155:E155" si="241">A154+TIME(0,0,(3600*($O19-$O18)/(INDEX($T$5:$AB$6,MATCH(A$151,$S$5:$S$6,0),MATCH(CONCATENATE($P19,$Q19),$T$4:$AB$4,0)))+$T$8))</f>
        <v>0.7797453704</v>
      </c>
      <c r="B155" s="78">
        <f t="shared" si="241"/>
        <v>0.8005787037</v>
      </c>
      <c r="C155" s="78">
        <f t="shared" si="241"/>
        <v>0.821412037</v>
      </c>
      <c r="D155" s="78">
        <f t="shared" si="241"/>
        <v>0.8630787037</v>
      </c>
      <c r="E155" s="78">
        <f t="shared" si="241"/>
        <v>0.883912037</v>
      </c>
      <c r="F155" s="48">
        <v>0.8</v>
      </c>
      <c r="G155" s="49">
        <v>3.0</v>
      </c>
      <c r="H155" s="58" t="s">
        <v>52</v>
      </c>
      <c r="I155" s="78">
        <f t="shared" ref="I155:M155" si="242">I156+TIME(0,0,(3600*($O20-$O19)/(INDEX($T$5:$AB$6,MATCH(I$151,$S$5:$S$6,0),MATCH(CONCATENATE($P20,$Q20),$T$4:$AB$4,0)))+$T$8))</f>
        <v>0.8782060185</v>
      </c>
      <c r="J155" s="78">
        <f t="shared" si="242"/>
        <v>0.8990393519</v>
      </c>
      <c r="K155" s="78">
        <f t="shared" si="242"/>
        <v>0.9198726852</v>
      </c>
      <c r="L155" s="78">
        <f t="shared" si="242"/>
        <v>0.2740393519</v>
      </c>
      <c r="M155" s="79">
        <f t="shared" si="242"/>
        <v>0.3365393519</v>
      </c>
    </row>
    <row r="156" ht="12.75" customHeight="1">
      <c r="A156" s="77">
        <f t="shared" ref="A156:E156" si="243">A155+TIME(0,0,(3600*($O20-$O19)/(INDEX($T$5:$AB$6,MATCH(A$151,$S$5:$S$6,0),MATCH(CONCATENATE($P20,$Q20),$T$4:$AB$4,0)))+$T$8))</f>
        <v>0.7812962963</v>
      </c>
      <c r="B156" s="78">
        <f t="shared" si="243"/>
        <v>0.8021296296</v>
      </c>
      <c r="C156" s="78">
        <f t="shared" si="243"/>
        <v>0.822962963</v>
      </c>
      <c r="D156" s="78">
        <f t="shared" si="243"/>
        <v>0.8646296296</v>
      </c>
      <c r="E156" s="78">
        <f t="shared" si="243"/>
        <v>0.885462963</v>
      </c>
      <c r="F156" s="48">
        <v>1.4</v>
      </c>
      <c r="G156" s="49">
        <v>4.0</v>
      </c>
      <c r="H156" s="58" t="s">
        <v>53</v>
      </c>
      <c r="I156" s="78">
        <f t="shared" ref="I156:M156" si="244">I157+TIME(0,0,(3600*($O21-$O20)/(INDEX($T$5:$AB$6,MATCH(I$151,$S$5:$S$6,0),MATCH(CONCATENATE($P21,$Q21),$T$4:$AB$4,0)))+$T$8))</f>
        <v>0.8766550926</v>
      </c>
      <c r="J156" s="78">
        <f t="shared" si="244"/>
        <v>0.8974884259</v>
      </c>
      <c r="K156" s="78">
        <f t="shared" si="244"/>
        <v>0.9183217593</v>
      </c>
      <c r="L156" s="78">
        <f t="shared" si="244"/>
        <v>0.2724884259</v>
      </c>
      <c r="M156" s="79">
        <f t="shared" si="244"/>
        <v>0.3349884259</v>
      </c>
    </row>
    <row r="157" ht="12.75" customHeight="1">
      <c r="A157" s="77">
        <f t="shared" ref="A157:E157" si="245">A156+TIME(0,0,(3600*($O21-$O20)/(INDEX($T$5:$AB$6,MATCH(A$151,$S$5:$S$6,0),MATCH(CONCATENATE($P21,$Q21),$T$4:$AB$4,0)))+$T$8))</f>
        <v>0.7825231481</v>
      </c>
      <c r="B157" s="78">
        <f t="shared" si="245"/>
        <v>0.8033564815</v>
      </c>
      <c r="C157" s="78">
        <f t="shared" si="245"/>
        <v>0.8241898148</v>
      </c>
      <c r="D157" s="78">
        <f t="shared" si="245"/>
        <v>0.8658564815</v>
      </c>
      <c r="E157" s="78">
        <f t="shared" si="245"/>
        <v>0.8866898148</v>
      </c>
      <c r="F157" s="48">
        <v>1.0</v>
      </c>
      <c r="G157" s="49">
        <v>5.0</v>
      </c>
      <c r="H157" s="58" t="s">
        <v>54</v>
      </c>
      <c r="I157" s="78">
        <f t="shared" ref="I157:M157" si="246">I158+TIME(0,0,(3600*($O22-$O21)/(INDEX($T$5:$AB$6,MATCH(I$151,$S$5:$S$6,0),MATCH(CONCATENATE($P22,$Q22),$T$4:$AB$4,0)))+$T$8))</f>
        <v>0.8754282407</v>
      </c>
      <c r="J157" s="78">
        <f t="shared" si="246"/>
        <v>0.8962615741</v>
      </c>
      <c r="K157" s="78">
        <f t="shared" si="246"/>
        <v>0.9170949074</v>
      </c>
      <c r="L157" s="78">
        <f t="shared" si="246"/>
        <v>0.2712615741</v>
      </c>
      <c r="M157" s="79">
        <f t="shared" si="246"/>
        <v>0.3337615741</v>
      </c>
    </row>
    <row r="158" ht="12.75" customHeight="1">
      <c r="A158" s="77">
        <f t="shared" ref="A158:E158" si="247">A157+TIME(0,0,(3600*($O22-$O21)/(INDEX($T$5:$AB$6,MATCH(A$151,$S$5:$S$6,0),MATCH(CONCATENATE($P22,$Q22),$T$4:$AB$4,0)))+$T$8))</f>
        <v>0.78375</v>
      </c>
      <c r="B158" s="78">
        <f t="shared" si="247"/>
        <v>0.8045833333</v>
      </c>
      <c r="C158" s="78">
        <f t="shared" si="247"/>
        <v>0.8254166667</v>
      </c>
      <c r="D158" s="78">
        <f t="shared" si="247"/>
        <v>0.8670833333</v>
      </c>
      <c r="E158" s="78">
        <f t="shared" si="247"/>
        <v>0.8879166667</v>
      </c>
      <c r="F158" s="48">
        <v>1.0</v>
      </c>
      <c r="G158" s="49">
        <v>6.0</v>
      </c>
      <c r="H158" s="58" t="s">
        <v>55</v>
      </c>
      <c r="I158" s="78">
        <f t="shared" ref="I158:M158" si="248">I159+TIME(0,0,(3600*($O23-$O22)/(INDEX($T$5:$AB$6,MATCH(I$151,$S$5:$S$6,0),MATCH(CONCATENATE($P23,$Q23),$T$4:$AB$4,0)))+$T$8))</f>
        <v>0.8742013889</v>
      </c>
      <c r="J158" s="78">
        <f t="shared" si="248"/>
        <v>0.8950347222</v>
      </c>
      <c r="K158" s="78">
        <f t="shared" si="248"/>
        <v>0.9158680556</v>
      </c>
      <c r="L158" s="78">
        <f t="shared" si="248"/>
        <v>0.2700347222</v>
      </c>
      <c r="M158" s="79">
        <f t="shared" si="248"/>
        <v>0.3325347222</v>
      </c>
    </row>
    <row r="159" ht="12.75" customHeight="1">
      <c r="A159" s="77">
        <f t="shared" ref="A159:E159" si="249">A158+TIME(0,0,(3600*($O23-$O22)/(INDEX($T$5:$AB$6,MATCH(A$151,$S$5:$S$6,0),MATCH(CONCATENATE($P23,$Q23),$T$4:$AB$4,0)))+$T$8))</f>
        <v>0.7848842593</v>
      </c>
      <c r="B159" s="78">
        <f t="shared" si="249"/>
        <v>0.8057175926</v>
      </c>
      <c r="C159" s="78">
        <f t="shared" si="249"/>
        <v>0.8265509259</v>
      </c>
      <c r="D159" s="78">
        <f t="shared" si="249"/>
        <v>0.8682175926</v>
      </c>
      <c r="E159" s="78">
        <f t="shared" si="249"/>
        <v>0.8890509259</v>
      </c>
      <c r="F159" s="48">
        <v>0.9</v>
      </c>
      <c r="G159" s="49">
        <v>7.0</v>
      </c>
      <c r="H159" s="58" t="s">
        <v>56</v>
      </c>
      <c r="I159" s="78">
        <f t="shared" ref="I159:M159" si="250">I160+TIME(0,0,(3600*($O24-$O23)/(INDEX($T$5:$AB$6,MATCH(I$151,$S$5:$S$6,0),MATCH(CONCATENATE($P24,$Q24),$T$4:$AB$4,0)))+$T$8))</f>
        <v>0.8730671296</v>
      </c>
      <c r="J159" s="78">
        <f t="shared" si="250"/>
        <v>0.893900463</v>
      </c>
      <c r="K159" s="78">
        <f t="shared" si="250"/>
        <v>0.9147337963</v>
      </c>
      <c r="L159" s="78">
        <f t="shared" si="250"/>
        <v>0.268900463</v>
      </c>
      <c r="M159" s="79">
        <f t="shared" si="250"/>
        <v>0.331400463</v>
      </c>
    </row>
    <row r="160" ht="12.75" customHeight="1">
      <c r="A160" s="77">
        <f t="shared" ref="A160:E160" si="251">A159+TIME(0,0,(3600*($O24-$O23)/(INDEX($T$5:$AB$6,MATCH(A$151,$S$5:$S$6,0),MATCH(CONCATENATE($P24,$Q24),$T$4:$AB$4,0)))+$T$8))</f>
        <v>0.7865277778</v>
      </c>
      <c r="B160" s="78">
        <f t="shared" si="251"/>
        <v>0.8073611111</v>
      </c>
      <c r="C160" s="78">
        <f t="shared" si="251"/>
        <v>0.8281944444</v>
      </c>
      <c r="D160" s="78">
        <f t="shared" si="251"/>
        <v>0.8698611111</v>
      </c>
      <c r="E160" s="78">
        <f t="shared" si="251"/>
        <v>0.8906944444</v>
      </c>
      <c r="F160" s="48">
        <v>1.5</v>
      </c>
      <c r="G160" s="49">
        <v>8.0</v>
      </c>
      <c r="H160" s="58" t="s">
        <v>57</v>
      </c>
      <c r="I160" s="78">
        <f t="shared" ref="I160:M160" si="252">I161+TIME(0,0,(3600*($O25-$O24)/(INDEX($T$5:$AB$6,MATCH(I$151,$S$5:$S$6,0),MATCH(CONCATENATE($P25,$Q25),$T$4:$AB$4,0)))+$T$8))</f>
        <v>0.8714236111</v>
      </c>
      <c r="J160" s="78">
        <f t="shared" si="252"/>
        <v>0.8922569444</v>
      </c>
      <c r="K160" s="78">
        <f t="shared" si="252"/>
        <v>0.9130902778</v>
      </c>
      <c r="L160" s="78">
        <f t="shared" si="252"/>
        <v>0.2672569444</v>
      </c>
      <c r="M160" s="79">
        <f t="shared" si="252"/>
        <v>0.3297569444</v>
      </c>
    </row>
    <row r="161" ht="12.75" customHeight="1">
      <c r="A161" s="77">
        <f t="shared" ref="A161:E161" si="253">A160+TIME(0,0,(3600*($O25-$O24)/(INDEX($T$5:$AB$6,MATCH(A$151,$S$5:$S$6,0),MATCH(CONCATENATE($P25,$Q25),$T$4:$AB$4,0)))+$T$8))</f>
        <v>0.7886689815</v>
      </c>
      <c r="B161" s="78">
        <f t="shared" si="253"/>
        <v>0.8095023148</v>
      </c>
      <c r="C161" s="78">
        <f t="shared" si="253"/>
        <v>0.8303356481</v>
      </c>
      <c r="D161" s="78">
        <f t="shared" si="253"/>
        <v>0.8720023148</v>
      </c>
      <c r="E161" s="78">
        <f t="shared" si="253"/>
        <v>0.8928356481</v>
      </c>
      <c r="F161" s="48">
        <v>2.1</v>
      </c>
      <c r="G161" s="49">
        <v>9.0</v>
      </c>
      <c r="H161" s="58" t="s">
        <v>58</v>
      </c>
      <c r="I161" s="78">
        <f t="shared" ref="I161:M161" si="254">I162+TIME(0,0,(3600*($O26-$O25)/(INDEX($T$5:$AB$6,MATCH(I$151,$S$5:$S$6,0),MATCH(CONCATENATE($P26,$Q26),$T$4:$AB$4,0)))+$T$8))</f>
        <v>0.8692824074</v>
      </c>
      <c r="J161" s="78">
        <f t="shared" si="254"/>
        <v>0.8901157407</v>
      </c>
      <c r="K161" s="78">
        <f t="shared" si="254"/>
        <v>0.9109490741</v>
      </c>
      <c r="L161" s="78">
        <f t="shared" si="254"/>
        <v>0.2651157407</v>
      </c>
      <c r="M161" s="79">
        <f t="shared" si="254"/>
        <v>0.3276157407</v>
      </c>
    </row>
    <row r="162" ht="12.75" customHeight="1">
      <c r="A162" s="77">
        <f t="shared" ref="A162:E162" si="255">A161+TIME(0,0,(3600*($O26-$O25)/(INDEX($T$5:$AB$6,MATCH(A$151,$S$5:$S$6,0),MATCH(CONCATENATE($P26,$Q26),$T$4:$AB$4,0)))+$T$8))</f>
        <v>0.7905555556</v>
      </c>
      <c r="B162" s="78">
        <f t="shared" si="255"/>
        <v>0.8113888889</v>
      </c>
      <c r="C162" s="78">
        <f t="shared" si="255"/>
        <v>0.8322222222</v>
      </c>
      <c r="D162" s="78">
        <f t="shared" si="255"/>
        <v>0.8738888889</v>
      </c>
      <c r="E162" s="78">
        <f t="shared" si="255"/>
        <v>0.8947222222</v>
      </c>
      <c r="F162" s="48">
        <v>1.8</v>
      </c>
      <c r="G162" s="49">
        <v>10.0</v>
      </c>
      <c r="H162" s="58" t="s">
        <v>59</v>
      </c>
      <c r="I162" s="78">
        <f t="shared" ref="I162:M162" si="256">I163+TIME(0,0,(3600*($O27-$O26)/(INDEX($T$5:$AB$6,MATCH(I$151,$S$5:$S$6,0),MATCH(CONCATENATE($P27,$Q27),$T$4:$AB$4,0)))+$T$8))</f>
        <v>0.8673958333</v>
      </c>
      <c r="J162" s="78">
        <f t="shared" si="256"/>
        <v>0.8882291667</v>
      </c>
      <c r="K162" s="78">
        <f t="shared" si="256"/>
        <v>0.9090625</v>
      </c>
      <c r="L162" s="78">
        <f t="shared" si="256"/>
        <v>0.2632291667</v>
      </c>
      <c r="M162" s="79">
        <f t="shared" si="256"/>
        <v>0.3257291667</v>
      </c>
    </row>
    <row r="163" ht="12.75" customHeight="1">
      <c r="A163" s="77">
        <f t="shared" ref="A163:E163" si="257">A162+TIME(0,0,(3600*($O27-$O26)/(INDEX($T$5:$AB$6,MATCH(A$151,$S$5:$S$6,0),MATCH(CONCATENATE($P27,$Q27),$T$4:$AB$4,0)))+$T$8))</f>
        <v>0.7915277778</v>
      </c>
      <c r="B163" s="78">
        <f t="shared" si="257"/>
        <v>0.8123611111</v>
      </c>
      <c r="C163" s="78">
        <f t="shared" si="257"/>
        <v>0.8331944444</v>
      </c>
      <c r="D163" s="78">
        <f t="shared" si="257"/>
        <v>0.8748611111</v>
      </c>
      <c r="E163" s="78">
        <f t="shared" si="257"/>
        <v>0.8956944444</v>
      </c>
      <c r="F163" s="48">
        <v>0.7</v>
      </c>
      <c r="G163" s="49">
        <v>11.0</v>
      </c>
      <c r="H163" s="58" t="s">
        <v>60</v>
      </c>
      <c r="I163" s="78">
        <f t="shared" ref="I163:M163" si="258">I164+TIME(0,0,(3600*($O28-$O27)/(INDEX($T$5:$AB$6,MATCH(I$151,$S$5:$S$6,0),MATCH(CONCATENATE($P28,$Q28),$T$4:$AB$4,0)))+$T$8))</f>
        <v>0.8664236111</v>
      </c>
      <c r="J163" s="78">
        <f t="shared" si="258"/>
        <v>0.8872569444</v>
      </c>
      <c r="K163" s="78">
        <f t="shared" si="258"/>
        <v>0.9080902778</v>
      </c>
      <c r="L163" s="78">
        <f t="shared" si="258"/>
        <v>0.2622569444</v>
      </c>
      <c r="M163" s="79">
        <f t="shared" si="258"/>
        <v>0.3247569444</v>
      </c>
    </row>
    <row r="164" ht="12.75" customHeight="1">
      <c r="A164" s="77">
        <f t="shared" ref="A164:E164" si="259">A163+TIME(0,0,(3600*($O28-$O27)/(INDEX($T$5:$AB$6,MATCH(A$151,$S$5:$S$6,0),MATCH(CONCATENATE($P28,$Q28),$T$4:$AB$4,0)))+$T$8))</f>
        <v>0.7927546296</v>
      </c>
      <c r="B164" s="78">
        <f t="shared" si="259"/>
        <v>0.813587963</v>
      </c>
      <c r="C164" s="78">
        <f t="shared" si="259"/>
        <v>0.8344212963</v>
      </c>
      <c r="D164" s="78">
        <f t="shared" si="259"/>
        <v>0.876087963</v>
      </c>
      <c r="E164" s="78">
        <f t="shared" si="259"/>
        <v>0.8969212963</v>
      </c>
      <c r="F164" s="48">
        <v>1.0</v>
      </c>
      <c r="G164" s="49">
        <v>12.0</v>
      </c>
      <c r="H164" s="58" t="s">
        <v>61</v>
      </c>
      <c r="I164" s="78">
        <f t="shared" ref="I164:M164" si="260">I165+TIME(0,0,(3600*($O29-$O28)/(INDEX($T$5:$AB$6,MATCH(I$151,$S$5:$S$6,0),MATCH(CONCATENATE($P29,$Q29),$T$4:$AB$4,0)))+$T$8))</f>
        <v>0.8651967593</v>
      </c>
      <c r="J164" s="78">
        <f t="shared" si="260"/>
        <v>0.8860300926</v>
      </c>
      <c r="K164" s="78">
        <f t="shared" si="260"/>
        <v>0.9068634259</v>
      </c>
      <c r="L164" s="78">
        <f t="shared" si="260"/>
        <v>0.2610300926</v>
      </c>
      <c r="M164" s="79">
        <f t="shared" si="260"/>
        <v>0.3235300926</v>
      </c>
    </row>
    <row r="165" ht="12.75" customHeight="1">
      <c r="A165" s="77">
        <f t="shared" ref="A165:E165" si="261">A164+TIME(0,0,(3600*($O29-$O28)/(INDEX($T$5:$AB$6,MATCH(A$151,$S$5:$S$6,0),MATCH(CONCATENATE($P29,$Q29),$T$4:$AB$4,0)))+$T$8))</f>
        <v>0.7949768519</v>
      </c>
      <c r="B165" s="78">
        <f t="shared" si="261"/>
        <v>0.8158101852</v>
      </c>
      <c r="C165" s="78">
        <f t="shared" si="261"/>
        <v>0.8366435185</v>
      </c>
      <c r="D165" s="78">
        <f t="shared" si="261"/>
        <v>0.8783101852</v>
      </c>
      <c r="E165" s="78">
        <f t="shared" si="261"/>
        <v>0.8991435185</v>
      </c>
      <c r="F165" s="48">
        <v>2.2</v>
      </c>
      <c r="G165" s="49">
        <v>13.0</v>
      </c>
      <c r="H165" s="58" t="s">
        <v>62</v>
      </c>
      <c r="I165" s="78">
        <f t="shared" ref="I165:M165" si="262">I166+TIME(0,0,(3600*($O30-$O29)/(INDEX($T$5:$AB$6,MATCH(I$151,$S$5:$S$6,0),MATCH(CONCATENATE($P30,$Q30),$T$4:$AB$4,0)))+$T$8))</f>
        <v>0.862974537</v>
      </c>
      <c r="J165" s="78">
        <f t="shared" si="262"/>
        <v>0.8838078704</v>
      </c>
      <c r="K165" s="78">
        <f t="shared" si="262"/>
        <v>0.9046412037</v>
      </c>
      <c r="L165" s="78">
        <f t="shared" si="262"/>
        <v>0.2588078704</v>
      </c>
      <c r="M165" s="79">
        <f t="shared" si="262"/>
        <v>0.3213078704</v>
      </c>
    </row>
    <row r="166" ht="12.75" customHeight="1">
      <c r="A166" s="77">
        <f t="shared" ref="A166:E166" si="263">A165+TIME(0,0,(3600*($O30-$O29)/(INDEX($T$5:$AB$6,MATCH(A$151,$S$5:$S$6,0),MATCH(CONCATENATE($P30,$Q30),$T$4:$AB$4,0)))+$T$8))</f>
        <v>0.7971990741</v>
      </c>
      <c r="B166" s="78">
        <f t="shared" si="263"/>
        <v>0.8180324074</v>
      </c>
      <c r="C166" s="78">
        <f t="shared" si="263"/>
        <v>0.8388657407</v>
      </c>
      <c r="D166" s="78">
        <f t="shared" si="263"/>
        <v>0.8805324074</v>
      </c>
      <c r="E166" s="78">
        <f t="shared" si="263"/>
        <v>0.9013657407</v>
      </c>
      <c r="F166" s="48">
        <v>2.2</v>
      </c>
      <c r="G166" s="49">
        <v>14.0</v>
      </c>
      <c r="H166" s="58" t="s">
        <v>63</v>
      </c>
      <c r="I166" s="78">
        <f t="shared" ref="I166:M166" si="264">I167+TIME(0,0,(3600*($O31-$O30)/(INDEX($T$5:$AB$6,MATCH(I$151,$S$5:$S$6,0),MATCH(CONCATENATE($P31,$Q31),$T$4:$AB$4,0)))+$T$8))</f>
        <v>0.8607523148</v>
      </c>
      <c r="J166" s="78">
        <f t="shared" si="264"/>
        <v>0.8815856481</v>
      </c>
      <c r="K166" s="78">
        <f t="shared" si="264"/>
        <v>0.9024189815</v>
      </c>
      <c r="L166" s="78">
        <f t="shared" si="264"/>
        <v>0.2565856481</v>
      </c>
      <c r="M166" s="79">
        <f t="shared" si="264"/>
        <v>0.3190856481</v>
      </c>
    </row>
    <row r="167" ht="12.75" customHeight="1">
      <c r="A167" s="77">
        <f t="shared" ref="A167:E167" si="265">A166+TIME(0,0,(3600*($O31-$O30)/(INDEX($T$5:$AB$6,MATCH(A$151,$S$5:$S$6,0),MATCH(CONCATENATE($P31,$Q31),$T$4:$AB$4,0)))+$T$8))</f>
        <v>0.7988425926</v>
      </c>
      <c r="B167" s="78">
        <f t="shared" si="265"/>
        <v>0.8196759259</v>
      </c>
      <c r="C167" s="78">
        <f t="shared" si="265"/>
        <v>0.8405092593</v>
      </c>
      <c r="D167" s="78">
        <f t="shared" si="265"/>
        <v>0.8821759259</v>
      </c>
      <c r="E167" s="78">
        <f t="shared" si="265"/>
        <v>0.9030092593</v>
      </c>
      <c r="F167" s="48">
        <v>1.5</v>
      </c>
      <c r="G167" s="49">
        <v>15.0</v>
      </c>
      <c r="H167" s="58" t="s">
        <v>64</v>
      </c>
      <c r="I167" s="78">
        <f t="shared" ref="I167:M167" si="266">I168+TIME(0,0,(3600*($O32-$O31)/(INDEX($T$5:$AB$6,MATCH(I$151,$S$5:$S$6,0),MATCH(CONCATENATE($P32,$Q32),$T$4:$AB$4,0)))+$T$8))</f>
        <v>0.8591087963</v>
      </c>
      <c r="J167" s="78">
        <f t="shared" si="266"/>
        <v>0.8799421296</v>
      </c>
      <c r="K167" s="78">
        <f t="shared" si="266"/>
        <v>0.900775463</v>
      </c>
      <c r="L167" s="78">
        <f t="shared" si="266"/>
        <v>0.2549421296</v>
      </c>
      <c r="M167" s="79">
        <f t="shared" si="266"/>
        <v>0.3174421296</v>
      </c>
    </row>
    <row r="168" ht="12.75" customHeight="1">
      <c r="A168" s="77">
        <f t="shared" ref="A168:E168" si="267">A167+TIME(0,0,(3600*($O32-$O31)/(INDEX($T$5:$AB$6,MATCH(A$151,$S$5:$S$6,0),MATCH(CONCATENATE($P32,$Q32),$T$4:$AB$4,0)))+$T$8))</f>
        <v>0.8011458333</v>
      </c>
      <c r="B168" s="78">
        <f t="shared" si="267"/>
        <v>0.8219791667</v>
      </c>
      <c r="C168" s="78">
        <f t="shared" si="267"/>
        <v>0.8428125</v>
      </c>
      <c r="D168" s="78">
        <f t="shared" si="267"/>
        <v>0.8844791667</v>
      </c>
      <c r="E168" s="78">
        <f t="shared" si="267"/>
        <v>0.9053125</v>
      </c>
      <c r="F168" s="48">
        <v>2.3</v>
      </c>
      <c r="G168" s="49">
        <v>16.0</v>
      </c>
      <c r="H168" s="58" t="s">
        <v>65</v>
      </c>
      <c r="I168" s="78">
        <f t="shared" ref="I168:M168" si="268">I169+TIME(0,0,(3600*($O33-$O32)/(INDEX($T$5:$AB$6,MATCH(I$151,$S$5:$S$6,0),MATCH(CONCATENATE($P33,$Q33),$T$4:$AB$4,0)))+$T$8))</f>
        <v>0.8568055556</v>
      </c>
      <c r="J168" s="78">
        <f t="shared" si="268"/>
        <v>0.8776388889</v>
      </c>
      <c r="K168" s="78">
        <f t="shared" si="268"/>
        <v>0.8984722222</v>
      </c>
      <c r="L168" s="78">
        <f t="shared" si="268"/>
        <v>0.2526388889</v>
      </c>
      <c r="M168" s="79">
        <f t="shared" si="268"/>
        <v>0.3151388889</v>
      </c>
    </row>
    <row r="169" ht="12.75" customHeight="1">
      <c r="A169" s="77">
        <f t="shared" ref="A169:E169" si="269">A168+TIME(0,0,(3600*($O33-$O32)/(INDEX($T$5:$AB$6,MATCH(A$151,$S$5:$S$6,0),MATCH(CONCATENATE($P33,$Q33),$T$4:$AB$4,0)))+$T$8))</f>
        <v>0.8036226852</v>
      </c>
      <c r="B169" s="78">
        <f t="shared" si="269"/>
        <v>0.8244560185</v>
      </c>
      <c r="C169" s="78">
        <f t="shared" si="269"/>
        <v>0.8452893519</v>
      </c>
      <c r="D169" s="78">
        <f t="shared" si="269"/>
        <v>0.8869560185</v>
      </c>
      <c r="E169" s="78">
        <f t="shared" si="269"/>
        <v>0.9077893519</v>
      </c>
      <c r="F169" s="48">
        <v>2.5</v>
      </c>
      <c r="G169" s="49">
        <v>17.0</v>
      </c>
      <c r="H169" s="58" t="s">
        <v>66</v>
      </c>
      <c r="I169" s="78">
        <f t="shared" ref="I169:M169" si="270">I170+TIME(0,0,(3600*($O34-$O33)/(INDEX($T$5:$AB$6,MATCH(I$151,$S$5:$S$6,0),MATCH(CONCATENATE($P34,$Q34),$T$4:$AB$4,0)))+$T$8))</f>
        <v>0.8543287037</v>
      </c>
      <c r="J169" s="78">
        <f t="shared" si="270"/>
        <v>0.875162037</v>
      </c>
      <c r="K169" s="78">
        <f t="shared" si="270"/>
        <v>0.8959953704</v>
      </c>
      <c r="L169" s="78">
        <f t="shared" si="270"/>
        <v>0.250162037</v>
      </c>
      <c r="M169" s="79">
        <f t="shared" si="270"/>
        <v>0.312662037</v>
      </c>
    </row>
    <row r="170" ht="12.75" customHeight="1">
      <c r="A170" s="77">
        <f t="shared" ref="A170:E170" si="271">A169+TIME(0,0,(3600*($O34-$O33)/(INDEX($T$5:$AB$6,MATCH(A$151,$S$5:$S$6,0),MATCH(CONCATENATE($P34,$Q34),$T$4:$AB$4,0)))+$T$8))</f>
        <v>0.8043402778</v>
      </c>
      <c r="B170" s="78">
        <f t="shared" si="271"/>
        <v>0.8251736111</v>
      </c>
      <c r="C170" s="78">
        <f t="shared" si="271"/>
        <v>0.8460069444</v>
      </c>
      <c r="D170" s="78">
        <f t="shared" si="271"/>
        <v>0.8876736111</v>
      </c>
      <c r="E170" s="78">
        <f t="shared" si="271"/>
        <v>0.9085069444</v>
      </c>
      <c r="F170" s="48">
        <v>0.4</v>
      </c>
      <c r="G170" s="49">
        <v>18.0</v>
      </c>
      <c r="H170" s="58" t="s">
        <v>67</v>
      </c>
      <c r="I170" s="78">
        <f t="shared" ref="I170:M170" si="272">I171+TIME(0,0,(3600*($O35-$O34)/(INDEX($T$5:$AB$6,MATCH(I$151,$S$5:$S$6,0),MATCH(CONCATENATE($P35,$Q35),$T$4:$AB$4,0)))+$T$8))</f>
        <v>0.8536111111</v>
      </c>
      <c r="J170" s="78">
        <f t="shared" si="272"/>
        <v>0.8744444444</v>
      </c>
      <c r="K170" s="78">
        <f t="shared" si="272"/>
        <v>0.8952777778</v>
      </c>
      <c r="L170" s="78">
        <f t="shared" si="272"/>
        <v>0.2494444444</v>
      </c>
      <c r="M170" s="79">
        <f t="shared" si="272"/>
        <v>0.3119444444</v>
      </c>
    </row>
    <row r="171" ht="12.75" customHeight="1">
      <c r="A171" s="77">
        <f t="shared" ref="A171:E171" si="273">A170+TIME(0,0,(3600*($O35-$O34)/(INDEX($T$5:$AB$6,MATCH(A$151,$S$5:$S$6,0),MATCH(CONCATENATE($P35,$Q35),$T$4:$AB$4,0)))+$T$8))</f>
        <v>0.8053125</v>
      </c>
      <c r="B171" s="78">
        <f t="shared" si="273"/>
        <v>0.8261458333</v>
      </c>
      <c r="C171" s="78">
        <f t="shared" si="273"/>
        <v>0.8469791667</v>
      </c>
      <c r="D171" s="78">
        <f t="shared" si="273"/>
        <v>0.8886458333</v>
      </c>
      <c r="E171" s="78">
        <f t="shared" si="273"/>
        <v>0.9094791667</v>
      </c>
      <c r="F171" s="48">
        <v>0.7</v>
      </c>
      <c r="G171" s="49">
        <v>19.0</v>
      </c>
      <c r="H171" s="58" t="s">
        <v>68</v>
      </c>
      <c r="I171" s="78">
        <f t="shared" ref="I171:M171" si="274">I172+TIME(0,0,(3600*($O36-$O35)/(INDEX($T$5:$AB$6,MATCH(I$151,$S$5:$S$6,0),MATCH(CONCATENATE($P36,$Q36),$T$4:$AB$4,0)))+$T$8))</f>
        <v>0.8526388889</v>
      </c>
      <c r="J171" s="78">
        <f t="shared" si="274"/>
        <v>0.8734722222</v>
      </c>
      <c r="K171" s="78">
        <f t="shared" si="274"/>
        <v>0.8943055556</v>
      </c>
      <c r="L171" s="78">
        <f t="shared" si="274"/>
        <v>0.2484722222</v>
      </c>
      <c r="M171" s="79">
        <f t="shared" si="274"/>
        <v>0.3109722222</v>
      </c>
    </row>
    <row r="172" ht="12.75" customHeight="1">
      <c r="A172" s="77">
        <f t="shared" ref="A172:E172" si="275">A171+TIME(0,0,(3600*($O36-$O35)/(INDEX($T$5:$AB$6,MATCH(A$151,$S$5:$S$6,0),MATCH(CONCATENATE($P36,$Q36),$T$4:$AB$4,0)))+$T$8))</f>
        <v>0.8063657407</v>
      </c>
      <c r="B172" s="78">
        <f t="shared" si="275"/>
        <v>0.8271990741</v>
      </c>
      <c r="C172" s="78">
        <f t="shared" si="275"/>
        <v>0.8480324074</v>
      </c>
      <c r="D172" s="78">
        <f t="shared" si="275"/>
        <v>0.8896990741</v>
      </c>
      <c r="E172" s="78">
        <f t="shared" si="275"/>
        <v>0.9105324074</v>
      </c>
      <c r="F172" s="48">
        <v>0.8</v>
      </c>
      <c r="G172" s="49">
        <v>20.0</v>
      </c>
      <c r="H172" s="58" t="s">
        <v>69</v>
      </c>
      <c r="I172" s="78">
        <f t="shared" ref="I172:M172" si="276">I173+TIME(0,0,(3600*($O37-$O36)/(INDEX($T$5:$AB$6,MATCH(I$151,$S$5:$S$6,0),MATCH(CONCATENATE($P37,$Q37),$T$4:$AB$4,0)))+$T$8))</f>
        <v>0.8515856481</v>
      </c>
      <c r="J172" s="78">
        <f t="shared" si="276"/>
        <v>0.8724189815</v>
      </c>
      <c r="K172" s="78">
        <f t="shared" si="276"/>
        <v>0.8932523148</v>
      </c>
      <c r="L172" s="78">
        <f t="shared" si="276"/>
        <v>0.2474189815</v>
      </c>
      <c r="M172" s="79">
        <f t="shared" si="276"/>
        <v>0.3099189815</v>
      </c>
    </row>
    <row r="173" ht="12.75" customHeight="1">
      <c r="A173" s="77">
        <f t="shared" ref="A173:E173" si="277">A172+TIME(0,0,(3600*($O37-$O36)/(INDEX($T$5:$AB$6,MATCH(A$151,$S$5:$S$6,0),MATCH(CONCATENATE($P37,$Q37),$T$4:$AB$4,0)))+$T$8))</f>
        <v>0.8071759259</v>
      </c>
      <c r="B173" s="78">
        <f t="shared" si="277"/>
        <v>0.8280092593</v>
      </c>
      <c r="C173" s="78">
        <f t="shared" si="277"/>
        <v>0.8488425926</v>
      </c>
      <c r="D173" s="78">
        <f t="shared" si="277"/>
        <v>0.8905092593</v>
      </c>
      <c r="E173" s="78">
        <f t="shared" si="277"/>
        <v>0.9113425926</v>
      </c>
      <c r="F173" s="48">
        <v>0.5</v>
      </c>
      <c r="G173" s="49">
        <v>21.0</v>
      </c>
      <c r="H173" s="58" t="s">
        <v>70</v>
      </c>
      <c r="I173" s="78">
        <f t="shared" ref="I173:M173" si="278">I174+TIME(0,0,(3600*($O38-$O37)/(INDEX($T$5:$AB$6,MATCH(I$151,$S$5:$S$6,0),MATCH(CONCATENATE($P38,$Q38),$T$4:$AB$4,0)))+$T$8))</f>
        <v>0.850775463</v>
      </c>
      <c r="J173" s="78">
        <f t="shared" si="278"/>
        <v>0.8716087963</v>
      </c>
      <c r="K173" s="78">
        <f t="shared" si="278"/>
        <v>0.8924421296</v>
      </c>
      <c r="L173" s="78">
        <f t="shared" si="278"/>
        <v>0.2466087963</v>
      </c>
      <c r="M173" s="79">
        <f t="shared" si="278"/>
        <v>0.3091087963</v>
      </c>
    </row>
    <row r="174" ht="12.75" customHeight="1">
      <c r="A174" s="77">
        <f t="shared" ref="A174:E174" si="279">A173+TIME(0,0,(3600*($O38-$O37)/(INDEX($T$5:$AB$6,MATCH(A$151,$S$5:$S$6,0),MATCH(CONCATENATE($P38,$Q38),$T$4:$AB$4,0)))+$T$8))</f>
        <v>0.8080671296</v>
      </c>
      <c r="B174" s="78">
        <f t="shared" si="279"/>
        <v>0.828900463</v>
      </c>
      <c r="C174" s="78">
        <f t="shared" si="279"/>
        <v>0.8497337963</v>
      </c>
      <c r="D174" s="78">
        <f t="shared" si="279"/>
        <v>0.891400463</v>
      </c>
      <c r="E174" s="78">
        <f t="shared" si="279"/>
        <v>0.9122337963</v>
      </c>
      <c r="F174" s="48">
        <v>0.6</v>
      </c>
      <c r="G174" s="49">
        <v>22.0</v>
      </c>
      <c r="H174" s="58" t="s">
        <v>71</v>
      </c>
      <c r="I174" s="78">
        <f t="shared" ref="I174:M174" si="280">I175+TIME(0,0,(3600*($O39-$O38)/(INDEX($T$5:$AB$6,MATCH(I$151,$S$5:$S$6,0),MATCH(CONCATENATE($P39,$Q39),$T$4:$AB$4,0)))+$T$8))</f>
        <v>0.8498842593</v>
      </c>
      <c r="J174" s="78">
        <f t="shared" si="280"/>
        <v>0.8707175926</v>
      </c>
      <c r="K174" s="78">
        <f t="shared" si="280"/>
        <v>0.8915509259</v>
      </c>
      <c r="L174" s="78">
        <f t="shared" si="280"/>
        <v>0.2457175926</v>
      </c>
      <c r="M174" s="79">
        <f t="shared" si="280"/>
        <v>0.3082175926</v>
      </c>
    </row>
    <row r="175" ht="12.75" customHeight="1">
      <c r="A175" s="77">
        <f t="shared" ref="A175:E175" si="281">A174+TIME(0,0,(3600*($O39-$O38)/(INDEX($T$5:$AB$6,MATCH(A$151,$S$5:$S$6,0),MATCH(CONCATENATE($P39,$Q39),$T$4:$AB$4,0)))+$T$8))</f>
        <v>0.8092939815</v>
      </c>
      <c r="B175" s="78">
        <f t="shared" si="281"/>
        <v>0.8301273148</v>
      </c>
      <c r="C175" s="78">
        <f t="shared" si="281"/>
        <v>0.8509606481</v>
      </c>
      <c r="D175" s="78">
        <f t="shared" si="281"/>
        <v>0.8926273148</v>
      </c>
      <c r="E175" s="78">
        <f t="shared" si="281"/>
        <v>0.9134606481</v>
      </c>
      <c r="F175" s="48">
        <v>1.0</v>
      </c>
      <c r="G175" s="49">
        <v>23.0</v>
      </c>
      <c r="H175" s="58" t="s">
        <v>72</v>
      </c>
      <c r="I175" s="78">
        <f t="shared" ref="I175:M175" si="282">I176+TIME(0,0,(3600*($O40-$O39)/(INDEX($T$5:$AB$6,MATCH(I$151,$S$5:$S$6,0),MATCH(CONCATENATE($P40,$Q40),$T$4:$AB$4,0)))+$T$8))</f>
        <v>0.8486574074</v>
      </c>
      <c r="J175" s="78">
        <f t="shared" si="282"/>
        <v>0.8694907407</v>
      </c>
      <c r="K175" s="78">
        <f t="shared" si="282"/>
        <v>0.8903240741</v>
      </c>
      <c r="L175" s="78">
        <f t="shared" si="282"/>
        <v>0.2444907407</v>
      </c>
      <c r="M175" s="79">
        <f t="shared" si="282"/>
        <v>0.3069907407</v>
      </c>
    </row>
    <row r="176" ht="12.75" customHeight="1">
      <c r="A176" s="77">
        <f t="shared" ref="A176:E176" si="283">A175+TIME(0,0,(3600*($O40-$O39)/(INDEX($T$5:$AB$6,MATCH(A$151,$S$5:$S$6,0),MATCH(CONCATENATE($P40,$Q40),$T$4:$AB$4,0)))+$T$8))</f>
        <v>0.8111805556</v>
      </c>
      <c r="B176" s="78">
        <f t="shared" si="283"/>
        <v>0.8320138889</v>
      </c>
      <c r="C176" s="78">
        <f t="shared" si="283"/>
        <v>0.8528472222</v>
      </c>
      <c r="D176" s="78">
        <f t="shared" si="283"/>
        <v>0.8945138889</v>
      </c>
      <c r="E176" s="78">
        <f t="shared" si="283"/>
        <v>0.9153472222</v>
      </c>
      <c r="F176" s="48">
        <v>1.8</v>
      </c>
      <c r="G176" s="49">
        <v>24.0</v>
      </c>
      <c r="H176" s="58" t="s">
        <v>73</v>
      </c>
      <c r="I176" s="78">
        <f t="shared" ref="I176:M176" si="284">I177+TIME(0,0,(3600*($O41-$O40)/(INDEX($T$5:$AB$6,MATCH(I$151,$S$5:$S$6,0),MATCH(CONCATENATE($P41,$Q41),$T$4:$AB$4,0)))+$T$8))</f>
        <v>0.8467708333</v>
      </c>
      <c r="J176" s="78">
        <f t="shared" si="284"/>
        <v>0.8676041667</v>
      </c>
      <c r="K176" s="78">
        <f t="shared" si="284"/>
        <v>0.8884375</v>
      </c>
      <c r="L176" s="78">
        <f t="shared" si="284"/>
        <v>0.2426041667</v>
      </c>
      <c r="M176" s="79">
        <f t="shared" si="284"/>
        <v>0.3051041667</v>
      </c>
    </row>
    <row r="177" ht="12.75" customHeight="1">
      <c r="A177" s="77">
        <f t="shared" ref="A177:E177" si="285">A176+TIME(0,0,(3600*($O41-$O40)/(INDEX($T$5:$AB$6,MATCH(A$151,$S$5:$S$6,0),MATCH(CONCATENATE($P41,$Q41),$T$4:$AB$4,0)))+$T$8))</f>
        <v>0.8202314815</v>
      </c>
      <c r="B177" s="78">
        <f t="shared" si="285"/>
        <v>0.8410648148</v>
      </c>
      <c r="C177" s="78">
        <f t="shared" si="285"/>
        <v>0.8618981481</v>
      </c>
      <c r="D177" s="78">
        <f t="shared" si="285"/>
        <v>0.9035648148</v>
      </c>
      <c r="E177" s="78">
        <f t="shared" si="285"/>
        <v>0.9243981481</v>
      </c>
      <c r="F177" s="48">
        <v>10.4</v>
      </c>
      <c r="G177" s="49">
        <v>25.0</v>
      </c>
      <c r="H177" s="58" t="s">
        <v>74</v>
      </c>
      <c r="I177" s="78">
        <f t="shared" ref="I177:M177" si="286">I178+TIME(0,0,(3600*($O42-$O41)/(INDEX($T$5:$AB$6,MATCH(I$151,$S$5:$S$6,0),MATCH(CONCATENATE($P42,$Q42),$T$4:$AB$4,0)))+$T$8))</f>
        <v>0.8377199074</v>
      </c>
      <c r="J177" s="78">
        <f t="shared" si="286"/>
        <v>0.8585532407</v>
      </c>
      <c r="K177" s="78">
        <f t="shared" si="286"/>
        <v>0.8793865741</v>
      </c>
      <c r="L177" s="78">
        <f t="shared" si="286"/>
        <v>0.2335532407</v>
      </c>
      <c r="M177" s="79">
        <f t="shared" si="286"/>
        <v>0.2960532407</v>
      </c>
    </row>
    <row r="178" ht="12.75" customHeight="1">
      <c r="A178" s="77">
        <f t="shared" ref="A178:E178" si="287">A177+TIME(0,0,(3600*($O42-$O41)/(INDEX($T$5:$AB$6,MATCH(A$151,$S$5:$S$6,0),MATCH(CONCATENATE($P42,$Q42),$T$4:$AB$4,0)))+$T$8))</f>
        <v>0.8246180556</v>
      </c>
      <c r="B178" s="78">
        <f t="shared" si="287"/>
        <v>0.8454513889</v>
      </c>
      <c r="C178" s="78">
        <f t="shared" si="287"/>
        <v>0.8662847222</v>
      </c>
      <c r="D178" s="78">
        <f t="shared" si="287"/>
        <v>0.9079513889</v>
      </c>
      <c r="E178" s="78">
        <f t="shared" si="287"/>
        <v>0.9287847222</v>
      </c>
      <c r="F178" s="97">
        <v>4.8</v>
      </c>
      <c r="G178" s="49">
        <v>26.0</v>
      </c>
      <c r="H178" s="58" t="s">
        <v>75</v>
      </c>
      <c r="I178" s="80">
        <v>0.8333333333333334</v>
      </c>
      <c r="J178" s="80">
        <v>0.8541666666666666</v>
      </c>
      <c r="K178" s="80">
        <v>0.875</v>
      </c>
      <c r="L178" s="80">
        <v>0.22916666666666666</v>
      </c>
      <c r="M178" s="81">
        <v>0.2916666666666667</v>
      </c>
    </row>
    <row r="179" ht="12.75" customHeight="1">
      <c r="A179" s="98"/>
      <c r="B179" s="99"/>
      <c r="C179" s="99"/>
      <c r="D179" s="99"/>
      <c r="E179" s="99"/>
      <c r="F179" s="100"/>
      <c r="G179" s="100"/>
      <c r="H179" s="100"/>
      <c r="I179" s="99"/>
      <c r="J179" s="99"/>
      <c r="K179" s="99"/>
      <c r="L179" s="99"/>
      <c r="M179" s="101"/>
    </row>
    <row r="180" ht="12.75" customHeight="1">
      <c r="A180" s="59" t="s">
        <v>77</v>
      </c>
      <c r="B180" s="60" t="s">
        <v>76</v>
      </c>
      <c r="C180" s="60" t="s">
        <v>77</v>
      </c>
      <c r="D180" s="60" t="s">
        <v>77</v>
      </c>
      <c r="E180" s="60" t="s">
        <v>76</v>
      </c>
      <c r="F180" s="102"/>
      <c r="G180" s="102"/>
      <c r="H180" s="102"/>
      <c r="I180" s="62" t="s">
        <v>77</v>
      </c>
      <c r="J180" s="62" t="s">
        <v>76</v>
      </c>
      <c r="K180" s="62" t="s">
        <v>77</v>
      </c>
      <c r="L180" s="62" t="s">
        <v>77</v>
      </c>
      <c r="M180" s="63" t="s">
        <v>76</v>
      </c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 t="s">
        <v>98</v>
      </c>
      <c r="J182" s="5"/>
      <c r="K182" s="5"/>
      <c r="L182" s="5"/>
      <c r="M182" s="5"/>
    </row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</sheetData>
  <mergeCells count="24">
    <mergeCell ref="A6:M6"/>
    <mergeCell ref="A7:M7"/>
    <mergeCell ref="A9:H9"/>
    <mergeCell ref="A10:M10"/>
    <mergeCell ref="A12:E12"/>
    <mergeCell ref="I12:M12"/>
    <mergeCell ref="I13:M13"/>
    <mergeCell ref="I80:M80"/>
    <mergeCell ref="I81:M81"/>
    <mergeCell ref="A114:E114"/>
    <mergeCell ref="I114:M114"/>
    <mergeCell ref="A115:E115"/>
    <mergeCell ref="I115:M115"/>
    <mergeCell ref="A148:E148"/>
    <mergeCell ref="I148:M148"/>
    <mergeCell ref="A149:E149"/>
    <mergeCell ref="I149:M149"/>
    <mergeCell ref="A13:E13"/>
    <mergeCell ref="A46:E46"/>
    <mergeCell ref="I46:M46"/>
    <mergeCell ref="A47:E47"/>
    <mergeCell ref="I47:M47"/>
    <mergeCell ref="A80:E80"/>
    <mergeCell ref="A81:E81"/>
  </mergeCells>
  <printOptions/>
  <pageMargins bottom="0.3937007874015748" footer="0.0" header="0.0" left="0.7480314960629921" right="0.0" top="0.3937007874015748"/>
  <pageSetup fitToHeight="0"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2002-03-26T19:23:05Z</dcterms:created>
  <dc:creator>Grigore Ion</dc:creator>
</cp:coreProperties>
</file>